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9192"/>
  </bookViews>
  <sheets>
    <sheet name="Приложение 8" sheetId="1" r:id="rId1"/>
  </sheets>
  <definedNames>
    <definedName name="_xlnm._FilterDatabase" localSheetId="0" hidden="1">'Приложение 8'!$A$10:$S$140</definedName>
    <definedName name="Date">'Приложение 8'!$B$1</definedName>
    <definedName name="Date1">'Приложение 8'!$B$2</definedName>
    <definedName name="DateExecute">'Приложение 8'!$A$2</definedName>
    <definedName name="EndDate">'Приложение 8'!$A$3</definedName>
    <definedName name="NameHead">'Приложение 8'!$A$4</definedName>
    <definedName name="ThisYear">'Приложение 8'!$B$3</definedName>
    <definedName name="Year">'Приложение 8'!$A$1</definedName>
    <definedName name="_xlnm.Print_Titles" localSheetId="0">'Приложение 8'!$9:$10</definedName>
    <definedName name="_xlnm.Print_Area" localSheetId="0">'Приложение 8'!$A$1:$S$144</definedName>
  </definedNames>
  <calcPr calcId="162913" refMode="R1C1"/>
</workbook>
</file>

<file path=xl/calcChain.xml><?xml version="1.0" encoding="utf-8"?>
<calcChain xmlns="http://schemas.openxmlformats.org/spreadsheetml/2006/main">
  <c r="S3" i="1" l="1"/>
  <c r="B3" i="1" l="1"/>
  <c r="A1" i="1" l="1"/>
</calcChain>
</file>

<file path=xl/sharedStrings.xml><?xml version="1.0" encoding="utf-8"?>
<sst xmlns="http://schemas.openxmlformats.org/spreadsheetml/2006/main" count="243" uniqueCount="138">
  <si>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</si>
  <si>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</si>
  <si>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</si>
  <si>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</si>
  <si>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</si>
  <si>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</si>
  <si>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</si>
  <si>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</si>
  <si>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</si>
  <si>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</si>
  <si>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</si>
  <si>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</si>
  <si>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</si>
  <si>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</si>
  <si>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</si>
  <si>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 xml:space="preserve">к Закону Камчатского края 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</si>
  <si>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</si>
  <si>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</si>
  <si>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</si>
  <si>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</si>
  <si>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</si>
  <si>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</si>
  <si>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01.01.2019</t>
  </si>
  <si>
    <t xml:space="preserve">на </t>
  </si>
  <si>
    <t>за 9 месяцев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</si>
  <si>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</si>
  <si>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</si>
  <si>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</si>
  <si>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</si>
  <si>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</si>
  <si>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</si>
  <si>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</si>
  <si>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</si>
  <si>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</si>
  <si>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</si>
  <si>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</si>
  <si>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</si>
  <si>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</si>
  <si>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</si>
  <si>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</si>
  <si>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</si>
  <si>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</si>
  <si>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</si>
  <si>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</si>
  <si>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</si>
  <si>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</si>
  <si>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</si>
  <si>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</si>
  <si>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</si>
  <si>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</si>
  <si>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</si>
  <si>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</si>
  <si>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</si>
  <si>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</si>
  <si>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</si>
  <si>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</si>
  <si>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</si>
  <si>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</si>
  <si>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</si>
  <si>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</si>
  <si>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</si>
  <si>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</si>
  <si>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</si>
  <si>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</si>
  <si>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</si>
  <si>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</si>
  <si>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</si>
  <si>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</si>
  <si>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</si>
  <si>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</si>
  <si>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</si>
  <si>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</si>
  <si>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</si>
  <si>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</si>
  <si>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</si>
  <si>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</si>
  <si>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</si>
  <si>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</si>
  <si>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</si>
  <si>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</si>
  <si>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</si>
  <si>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</si>
  <si>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</si>
  <si>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</si>
  <si>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</si>
  <si>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</si>
  <si>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</si>
  <si>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</si>
  <si>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</si>
  <si>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</si>
  <si>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</si>
  <si>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</si>
  <si>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</si>
  <si>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</si>
  <si>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</si>
  <si>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</si>
  <si>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</si>
  <si>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</si>
  <si>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</si>
  <si>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</si>
  <si>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</si>
  <si>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</si>
  <si>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</si>
  <si>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</si>
  <si>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</si>
  <si>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</si>
  <si>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</si>
  <si>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</si>
  <si>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</si>
  <si>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</si>
  <si>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</si>
  <si>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</si>
  <si>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</si>
  <si>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</si>
  <si>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</si>
  <si>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</si>
  <si>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утверждено (за счет средств федерального бюджета текущего года на государственную поддержку семьи и детей)</t>
  </si>
  <si>
    <t>исполнено (за счет средств федерального бюджета текущего года на государственную поддержку семьи и детей)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</si>
  <si>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</si>
  <si>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</si>
  <si>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</si>
  <si>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</si>
  <si>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</si>
  <si>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</si>
  <si>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 утверждено, в том числе:</t>
  </si>
  <si>
    <t>ВСЕГО исполнено, в том числе: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</si>
  <si>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</si>
  <si>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</si>
  <si>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</si>
  <si>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</si>
  <si>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</si>
  <si>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</si>
  <si>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</si>
  <si>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(за счет средств федерального бюджета текущего года на государственную поддержку семьи и детей)</t>
  </si>
  <si>
    <t xml:space="preserve"> исполнено (за счет средств федерального бюджета текущего года на государственную поддержку семьи и детей)</t>
  </si>
  <si>
    <t>о предоставлении субвенций местным бюджетам из краевого бюджета за 2019 год</t>
  </si>
  <si>
    <t>Приложение 8</t>
  </si>
  <si>
    <t>от  03.08.2020 № 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</si>
</sst>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9" fillId="0" borderId="6" applyNumberFormat="0" applyFill="0" applyAlignment="0" applyProtection="0"/>
    <xf numFmtId="0" fontId="10" fillId="0" borderId="0"/>
  </cellStyleXfs>
  <cellXfs count="52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 applyAlignment="1"/>
    <xf numFmtId="0" fontId="5" fillId="2" borderId="0" xfId="0" applyFont="1" applyFill="1"/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right"/>
    </xf>
    <xf numFmtId="0" fontId="9" fillId="2" borderId="1" xfId="2" applyFont="1" applyFill="1" applyBorder="1" applyAlignment="1">
      <alignment horizontal="righ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2" borderId="2" xfId="0" applyFont="1" applyFill="1" applyBorder="1" applyAlignment="1">
      <alignment horizontal="center" vertical="center" wrapText="1"/>
    </xf>
    <xf numFmtId="0" fontId="19" fillId="0" borderId="0" xfId="0" applyFont="1"/>
    <xf numFmtId="49" fontId="1" fillId="2" borderId="0" xfId="0" applyNumberFormat="1" applyFont="1" applyFill="1"/>
    <xf numFmtId="49" fontId="20" fillId="2" borderId="0" xfId="0" applyNumberFormat="1" applyFont="1" applyFill="1"/>
    <xf numFmtId="0" fontId="1" fillId="2" borderId="0" xfId="0" applyNumberFormat="1" applyFont="1" applyFill="1"/>
    <xf numFmtId="0" fontId="1" fillId="2" borderId="0" xfId="0" applyFont="1" applyFill="1"/>
    <xf numFmtId="0" fontId="20" fillId="2" borderId="0" xfId="0" applyFont="1" applyFill="1"/>
    <xf numFmtId="10" fontId="0" fillId="0" borderId="0" xfId="0" applyNumberFormat="1"/>
    <xf numFmtId="165" fontId="0" fillId="0" borderId="0" xfId="0" applyNumberFormat="1" applyFont="1"/>
    <xf numFmtId="165" fontId="13" fillId="0" borderId="0" xfId="0" applyNumberFormat="1" applyFont="1"/>
    <xf numFmtId="49" fontId="11" fillId="0" borderId="7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/>
    <xf numFmtId="164" fontId="12" fillId="0" borderId="7" xfId="0" applyNumberFormat="1" applyFont="1" applyBorder="1"/>
    <xf numFmtId="49" fontId="11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right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/>
    <xf numFmtId="164" fontId="12" fillId="0" borderId="8" xfId="0" applyNumberFormat="1" applyFont="1" applyBorder="1"/>
    <xf numFmtId="165" fontId="11" fillId="0" borderId="8" xfId="0" applyNumberFormat="1" applyFont="1" applyBorder="1"/>
    <xf numFmtId="165" fontId="12" fillId="0" borderId="8" xfId="0" applyNumberFormat="1" applyFont="1" applyBorder="1"/>
    <xf numFmtId="49" fontId="12" fillId="0" borderId="8" xfId="0" applyNumberFormat="1" applyFont="1" applyBorder="1" applyAlignment="1">
      <alignment horizontal="right" vertical="center"/>
    </xf>
    <xf numFmtId="49" fontId="12" fillId="0" borderId="8" xfId="0" applyNumberFormat="1" applyFont="1" applyBorder="1" applyAlignment="1">
      <alignment horizontal="right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164" fontId="0" fillId="0" borderId="0" xfId="0" applyNumberFormat="1" applyFont="1"/>
    <xf numFmtId="164" fontId="13" fillId="0" borderId="0" xfId="0" applyNumberFormat="1" applyFon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3"/>
  <sheetViews>
    <sheetView tabSelected="1" view="pageBreakPreview" topLeftCell="I1" zoomScaleNormal="100" zoomScaleSheetLayoutView="100" workbookViewId="0">
      <selection activeCell="S4" sqref="S4:U4"/>
    </sheetView>
  </sheetViews>
  <sheetFormatPr defaultRowHeight="14.4" x14ac:dyDescent="0.3"/>
  <cols>
    <col min="2" max="2" width="44.5546875" customWidth="1"/>
    <col min="3" max="3" width="16.44140625" customWidth="1"/>
    <col min="4" max="4" width="28.5546875" customWidth="1"/>
    <col min="5" max="5" width="18.33203125" customWidth="1"/>
    <col min="6" max="6" width="18.109375" customWidth="1"/>
    <col min="7" max="7" width="15.44140625" customWidth="1"/>
    <col min="8" max="8" width="18.44140625" customWidth="1"/>
    <col min="9" max="9" width="17" customWidth="1"/>
    <col min="10" max="10" width="15.33203125" customWidth="1"/>
    <col min="11" max="12" width="16.109375" customWidth="1"/>
    <col min="13" max="13" width="15.109375" customWidth="1"/>
    <col min="14" max="15" width="15" customWidth="1"/>
    <col min="16" max="16" width="15.5546875" customWidth="1"/>
    <col min="17" max="17" width="16.6640625" customWidth="1"/>
    <col min="18" max="18" width="17.5546875" customWidth="1"/>
    <col min="19" max="19" width="19.5546875" customWidth="1"/>
    <col min="20" max="20" width="18.88671875" customWidth="1"/>
  </cols>
  <sheetData>
    <row r="1" spans="1:20" ht="18" x14ac:dyDescent="0.35">
      <c r="A1" s="22">
        <f>YEAR(Date)</f>
        <v>2019</v>
      </c>
      <c r="B1" s="23" t="s">
        <v>22</v>
      </c>
      <c r="C1" s="1"/>
      <c r="D1" s="1"/>
      <c r="E1" s="2"/>
      <c r="F1" s="1"/>
      <c r="G1" s="2"/>
      <c r="H1" s="2"/>
      <c r="I1" s="1"/>
      <c r="J1" s="2"/>
      <c r="K1" s="2"/>
      <c r="L1" s="2"/>
      <c r="M1" s="2"/>
      <c r="N1" s="2"/>
      <c r="O1" s="2"/>
      <c r="P1" s="2"/>
      <c r="Q1" s="2"/>
      <c r="R1" s="2"/>
      <c r="S1" s="14" t="s">
        <v>136</v>
      </c>
    </row>
    <row r="2" spans="1:20" ht="18" x14ac:dyDescent="0.35">
      <c r="A2" s="20"/>
      <c r="B2" s="23" t="s">
        <v>22</v>
      </c>
      <c r="C2" s="1"/>
      <c r="D2" s="1"/>
      <c r="E2" s="2"/>
      <c r="F2" s="1"/>
      <c r="G2" s="2"/>
      <c r="H2" s="2"/>
      <c r="I2" s="1"/>
      <c r="J2" s="2"/>
      <c r="K2" s="2"/>
      <c r="L2" s="2"/>
      <c r="M2" s="2"/>
      <c r="N2" s="2"/>
      <c r="O2" s="2"/>
      <c r="P2" s="2"/>
      <c r="Q2" s="2"/>
      <c r="R2" s="2"/>
      <c r="S2" s="14" t="s">
        <v>15</v>
      </c>
    </row>
    <row r="3" spans="1:20" ht="18" x14ac:dyDescent="0.35">
      <c r="A3" s="21" t="s">
        <v>23</v>
      </c>
      <c r="B3" s="24">
        <f>IF(Date1=0,"",YEAR(Date1))</f>
        <v>2019</v>
      </c>
      <c r="C3" s="3"/>
      <c r="D3" s="3"/>
      <c r="E3" s="2"/>
      <c r="F3" s="1"/>
      <c r="G3" s="2"/>
      <c r="H3" s="2"/>
      <c r="I3" s="1"/>
      <c r="J3" s="2"/>
      <c r="K3" s="2"/>
      <c r="L3" s="2"/>
      <c r="M3" s="2"/>
      <c r="N3" s="2"/>
      <c r="O3" s="2"/>
      <c r="P3" s="2"/>
      <c r="Q3" s="2"/>
      <c r="R3" s="2"/>
      <c r="S3" s="14" t="str">
        <f>CONCATENATE("""Об исполнении краевого бюджета за ",Year," год""")</f>
        <v>"Об исполнении краевого бюджета за 2019 год"</v>
      </c>
    </row>
    <row r="4" spans="1:20" ht="18" x14ac:dyDescent="0.35">
      <c r="A4" s="20" t="s">
        <v>24</v>
      </c>
      <c r="B4" s="23"/>
      <c r="C4" s="1"/>
      <c r="D4" s="1"/>
      <c r="E4" s="2"/>
      <c r="F4" s="1"/>
      <c r="G4" s="2"/>
      <c r="H4" s="2"/>
      <c r="I4" s="4"/>
      <c r="J4" s="2"/>
      <c r="K4" s="2"/>
      <c r="L4" s="2"/>
      <c r="M4" s="2"/>
      <c r="N4" s="2"/>
      <c r="O4" s="2"/>
      <c r="P4" s="2"/>
      <c r="Q4" s="2"/>
      <c r="R4" s="2"/>
      <c r="S4" s="14" t="s">
        <v>137</v>
      </c>
    </row>
    <row r="5" spans="1:20" ht="18" x14ac:dyDescent="0.35">
      <c r="A5" s="23"/>
      <c r="B5" s="23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20" ht="20.399999999999999" x14ac:dyDescent="0.35">
      <c r="A6" s="49" t="s">
        <v>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5"/>
    </row>
    <row r="7" spans="1:20" ht="21" x14ac:dyDescent="0.4">
      <c r="A7" s="50" t="s">
        <v>135</v>
      </c>
      <c r="B7" s="50"/>
      <c r="C7" s="50"/>
      <c r="D7" s="50"/>
      <c r="E7" s="50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6"/>
    </row>
    <row r="8" spans="1:20" ht="18" x14ac:dyDescent="0.3">
      <c r="A8" s="7"/>
      <c r="B8" s="8"/>
      <c r="C8" s="8"/>
      <c r="D8" s="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5" t="s">
        <v>16</v>
      </c>
    </row>
    <row r="9" spans="1:20" ht="55.2" x14ac:dyDescent="0.3">
      <c r="A9" s="18" t="s">
        <v>20</v>
      </c>
      <c r="B9" s="9" t="s">
        <v>17</v>
      </c>
      <c r="C9" s="10" t="s">
        <v>21</v>
      </c>
      <c r="D9" s="10" t="s">
        <v>18</v>
      </c>
      <c r="E9" s="11" t="s">
        <v>1</v>
      </c>
      <c r="F9" s="11" t="s">
        <v>2</v>
      </c>
      <c r="G9" s="11" t="s">
        <v>3</v>
      </c>
      <c r="H9" s="11" t="s">
        <v>4</v>
      </c>
      <c r="I9" s="11" t="s">
        <v>5</v>
      </c>
      <c r="J9" s="11" t="s">
        <v>6</v>
      </c>
      <c r="K9" s="11" t="s">
        <v>7</v>
      </c>
      <c r="L9" s="11" t="s">
        <v>8</v>
      </c>
      <c r="M9" s="11" t="s">
        <v>9</v>
      </c>
      <c r="N9" s="12" t="s">
        <v>14</v>
      </c>
      <c r="O9" s="12" t="s">
        <v>10</v>
      </c>
      <c r="P9" s="12" t="s">
        <v>11</v>
      </c>
      <c r="Q9" s="12" t="s">
        <v>12</v>
      </c>
      <c r="R9" s="12" t="s">
        <v>13</v>
      </c>
      <c r="S9" s="16" t="s">
        <v>19</v>
      </c>
    </row>
    <row r="10" spans="1:20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</row>
    <row r="11" spans="1:20" ht="109.2" x14ac:dyDescent="0.3">
      <c r="A11" s="28" t="s">
        <v>25</v>
      </c>
      <c r="B11" s="29" t="s">
        <v>26</v>
      </c>
      <c r="C11" s="30" t="s">
        <v>27</v>
      </c>
      <c r="D11" s="30" t="s">
        <v>28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2"/>
    </row>
    <row r="12" spans="1:20" ht="31.2" x14ac:dyDescent="0.3">
      <c r="A12" s="33"/>
      <c r="B12" s="34" t="s">
        <v>29</v>
      </c>
      <c r="C12" s="35"/>
      <c r="D12" s="36"/>
      <c r="E12" s="37">
        <v>1591.1</v>
      </c>
      <c r="F12" s="37">
        <v>605.4</v>
      </c>
      <c r="G12" s="37">
        <v>68.2</v>
      </c>
      <c r="H12" s="37">
        <v>132.1</v>
      </c>
      <c r="I12" s="37">
        <v>68.2</v>
      </c>
      <c r="J12" s="37">
        <v>46.9</v>
      </c>
      <c r="K12" s="37">
        <v>46.9</v>
      </c>
      <c r="L12" s="37">
        <v>25.6</v>
      </c>
      <c r="M12" s="37">
        <v>426.9</v>
      </c>
      <c r="N12" s="37">
        <v>38.799999999999997</v>
      </c>
      <c r="O12" s="37">
        <v>153.4</v>
      </c>
      <c r="P12" s="37">
        <v>110.8</v>
      </c>
      <c r="Q12" s="37">
        <v>153.4</v>
      </c>
      <c r="R12" s="37">
        <v>110.8</v>
      </c>
      <c r="S12" s="38">
        <v>3578.5</v>
      </c>
      <c r="T12" s="47"/>
    </row>
    <row r="13" spans="1:20" ht="31.2" x14ac:dyDescent="0.3">
      <c r="A13" s="33"/>
      <c r="B13" s="34" t="s">
        <v>30</v>
      </c>
      <c r="C13" s="35"/>
      <c r="D13" s="36"/>
      <c r="E13" s="37">
        <v>1587.7587799999999</v>
      </c>
      <c r="F13" s="37">
        <v>605.4</v>
      </c>
      <c r="G13" s="37">
        <v>68.2</v>
      </c>
      <c r="H13" s="37">
        <v>132.1</v>
      </c>
      <c r="I13" s="37">
        <v>68.2</v>
      </c>
      <c r="J13" s="37">
        <v>46.9</v>
      </c>
      <c r="K13" s="37">
        <v>46.9</v>
      </c>
      <c r="L13" s="37">
        <v>25.6</v>
      </c>
      <c r="M13" s="37">
        <v>355.68117000000001</v>
      </c>
      <c r="N13" s="37">
        <v>38.799959999999999</v>
      </c>
      <c r="O13" s="37">
        <v>153.4</v>
      </c>
      <c r="P13" s="37">
        <v>89.5</v>
      </c>
      <c r="Q13" s="37">
        <v>153.4</v>
      </c>
      <c r="R13" s="37">
        <v>110.8</v>
      </c>
      <c r="S13" s="38">
        <v>3482.6399099999999</v>
      </c>
      <c r="T13" s="47"/>
    </row>
    <row r="14" spans="1:20" ht="15.6" x14ac:dyDescent="0.3">
      <c r="A14" s="33"/>
      <c r="B14" s="34" t="s">
        <v>31</v>
      </c>
      <c r="C14" s="35"/>
      <c r="D14" s="36"/>
      <c r="E14" s="39">
        <v>99.790005656464004</v>
      </c>
      <c r="F14" s="39">
        <v>100</v>
      </c>
      <c r="G14" s="39">
        <v>100</v>
      </c>
      <c r="H14" s="39">
        <v>100</v>
      </c>
      <c r="I14" s="39">
        <v>100</v>
      </c>
      <c r="J14" s="39">
        <v>100</v>
      </c>
      <c r="K14" s="39">
        <v>100</v>
      </c>
      <c r="L14" s="39">
        <v>100</v>
      </c>
      <c r="M14" s="39">
        <v>83.317210119465898</v>
      </c>
      <c r="N14" s="39">
        <v>99.999896907216396</v>
      </c>
      <c r="O14" s="39">
        <v>100</v>
      </c>
      <c r="P14" s="39">
        <v>80.776173285198496</v>
      </c>
      <c r="Q14" s="39">
        <v>100</v>
      </c>
      <c r="R14" s="39">
        <v>100</v>
      </c>
      <c r="S14" s="40">
        <v>97.321221461506198</v>
      </c>
      <c r="T14" s="26"/>
    </row>
    <row r="15" spans="1:20" ht="93.6" x14ac:dyDescent="0.3">
      <c r="A15" s="28" t="s">
        <v>32</v>
      </c>
      <c r="B15" s="29" t="s">
        <v>33</v>
      </c>
      <c r="C15" s="30" t="s">
        <v>34</v>
      </c>
      <c r="D15" s="30" t="s">
        <v>35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2"/>
    </row>
    <row r="16" spans="1:20" ht="31.2" x14ac:dyDescent="0.3">
      <c r="A16" s="33"/>
      <c r="B16" s="34" t="s">
        <v>29</v>
      </c>
      <c r="C16" s="35"/>
      <c r="D16" s="36"/>
      <c r="E16" s="37"/>
      <c r="F16" s="37">
        <v>52633</v>
      </c>
      <c r="G16" s="37">
        <v>7833</v>
      </c>
      <c r="H16" s="37">
        <v>6044</v>
      </c>
      <c r="I16" s="37">
        <v>1993</v>
      </c>
      <c r="J16" s="37">
        <v>7852</v>
      </c>
      <c r="K16" s="37">
        <v>1986</v>
      </c>
      <c r="L16" s="37">
        <v>589</v>
      </c>
      <c r="M16" s="37"/>
      <c r="N16" s="37"/>
      <c r="O16" s="37">
        <v>3187</v>
      </c>
      <c r="P16" s="37">
        <v>2973</v>
      </c>
      <c r="Q16" s="37">
        <v>2956</v>
      </c>
      <c r="R16" s="37">
        <v>1724</v>
      </c>
      <c r="S16" s="38">
        <v>89770</v>
      </c>
      <c r="T16" s="47"/>
    </row>
    <row r="17" spans="1:20" ht="31.2" x14ac:dyDescent="0.3">
      <c r="A17" s="33"/>
      <c r="B17" s="34" t="s">
        <v>30</v>
      </c>
      <c r="C17" s="35"/>
      <c r="D17" s="36"/>
      <c r="E17" s="37"/>
      <c r="F17" s="37">
        <v>52633</v>
      </c>
      <c r="G17" s="37">
        <v>7833</v>
      </c>
      <c r="H17" s="37">
        <v>6044</v>
      </c>
      <c r="I17" s="37">
        <v>1993</v>
      </c>
      <c r="J17" s="37">
        <v>7852</v>
      </c>
      <c r="K17" s="37">
        <v>1986</v>
      </c>
      <c r="L17" s="37">
        <v>589</v>
      </c>
      <c r="M17" s="37"/>
      <c r="N17" s="37"/>
      <c r="O17" s="37">
        <v>3187</v>
      </c>
      <c r="P17" s="37">
        <v>2973</v>
      </c>
      <c r="Q17" s="37">
        <v>2956</v>
      </c>
      <c r="R17" s="37">
        <v>1724</v>
      </c>
      <c r="S17" s="38">
        <v>89770</v>
      </c>
      <c r="T17" s="47"/>
    </row>
    <row r="18" spans="1:20" ht="15.6" x14ac:dyDescent="0.3">
      <c r="A18" s="33"/>
      <c r="B18" s="34" t="s">
        <v>31</v>
      </c>
      <c r="C18" s="35"/>
      <c r="D18" s="36"/>
      <c r="E18" s="39"/>
      <c r="F18" s="39">
        <v>100</v>
      </c>
      <c r="G18" s="39">
        <v>100</v>
      </c>
      <c r="H18" s="39">
        <v>100</v>
      </c>
      <c r="I18" s="39">
        <v>100</v>
      </c>
      <c r="J18" s="39">
        <v>100</v>
      </c>
      <c r="K18" s="39">
        <v>100</v>
      </c>
      <c r="L18" s="39">
        <v>100</v>
      </c>
      <c r="M18" s="39"/>
      <c r="N18" s="39"/>
      <c r="O18" s="39">
        <v>100</v>
      </c>
      <c r="P18" s="39">
        <v>100</v>
      </c>
      <c r="Q18" s="39">
        <v>100</v>
      </c>
      <c r="R18" s="39">
        <v>100</v>
      </c>
      <c r="S18" s="40">
        <v>100</v>
      </c>
      <c r="T18" s="26"/>
    </row>
    <row r="19" spans="1:20" ht="109.2" x14ac:dyDescent="0.3">
      <c r="A19" s="28" t="s">
        <v>36</v>
      </c>
      <c r="B19" s="29" t="s">
        <v>37</v>
      </c>
      <c r="C19" s="30" t="s">
        <v>38</v>
      </c>
      <c r="D19" s="30" t="s">
        <v>35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2"/>
    </row>
    <row r="20" spans="1:20" ht="31.2" x14ac:dyDescent="0.3">
      <c r="A20" s="33"/>
      <c r="B20" s="34" t="s">
        <v>29</v>
      </c>
      <c r="C20" s="35"/>
      <c r="D20" s="36"/>
      <c r="E20" s="37">
        <v>7524</v>
      </c>
      <c r="F20" s="37">
        <v>3224</v>
      </c>
      <c r="G20" s="37">
        <v>2150</v>
      </c>
      <c r="H20" s="37">
        <v>1075</v>
      </c>
      <c r="I20" s="37">
        <v>1075</v>
      </c>
      <c r="J20" s="37">
        <v>1075</v>
      </c>
      <c r="K20" s="37">
        <v>1075</v>
      </c>
      <c r="L20" s="37">
        <v>1241</v>
      </c>
      <c r="M20" s="37">
        <v>1120.4369999999999</v>
      </c>
      <c r="N20" s="37">
        <v>1159</v>
      </c>
      <c r="O20" s="37">
        <v>1159</v>
      </c>
      <c r="P20" s="37">
        <v>1159</v>
      </c>
      <c r="Q20" s="37">
        <v>1216.2277099999999</v>
      </c>
      <c r="R20" s="37">
        <v>1159</v>
      </c>
      <c r="S20" s="38">
        <v>25411.664710000001</v>
      </c>
      <c r="T20" s="47"/>
    </row>
    <row r="21" spans="1:20" ht="31.2" x14ac:dyDescent="0.3">
      <c r="A21" s="33"/>
      <c r="B21" s="34" t="s">
        <v>30</v>
      </c>
      <c r="C21" s="35"/>
      <c r="D21" s="36"/>
      <c r="E21" s="37">
        <v>7524</v>
      </c>
      <c r="F21" s="37">
        <v>3224</v>
      </c>
      <c r="G21" s="37">
        <v>1348.30952</v>
      </c>
      <c r="H21" s="37">
        <v>1075</v>
      </c>
      <c r="I21" s="37">
        <v>964.06795999999997</v>
      </c>
      <c r="J21" s="37">
        <v>1075</v>
      </c>
      <c r="K21" s="37">
        <v>916.13315</v>
      </c>
      <c r="L21" s="37">
        <v>1241</v>
      </c>
      <c r="M21" s="37">
        <v>1120.4369999999999</v>
      </c>
      <c r="N21" s="37">
        <v>870.73203000000001</v>
      </c>
      <c r="O21" s="37">
        <v>772.42546000000004</v>
      </c>
      <c r="P21" s="37">
        <v>1159</v>
      </c>
      <c r="Q21" s="37">
        <v>1216.2277099999999</v>
      </c>
      <c r="R21" s="37">
        <v>1159</v>
      </c>
      <c r="S21" s="38">
        <v>23665.332829999999</v>
      </c>
      <c r="T21" s="47"/>
    </row>
    <row r="22" spans="1:20" ht="15.6" x14ac:dyDescent="0.3">
      <c r="A22" s="33"/>
      <c r="B22" s="34" t="s">
        <v>31</v>
      </c>
      <c r="C22" s="35"/>
      <c r="D22" s="36"/>
      <c r="E22" s="39">
        <v>100</v>
      </c>
      <c r="F22" s="39">
        <v>100</v>
      </c>
      <c r="G22" s="39">
        <v>62.712070697674399</v>
      </c>
      <c r="H22" s="39">
        <v>100</v>
      </c>
      <c r="I22" s="39">
        <v>89.680740465116202</v>
      </c>
      <c r="J22" s="39">
        <v>100</v>
      </c>
      <c r="K22" s="39">
        <v>85.221688372092999</v>
      </c>
      <c r="L22" s="39">
        <v>100</v>
      </c>
      <c r="M22" s="39">
        <v>100</v>
      </c>
      <c r="N22" s="39">
        <v>75.127871440897295</v>
      </c>
      <c r="O22" s="39">
        <v>66.645855047454702</v>
      </c>
      <c r="P22" s="39">
        <v>100</v>
      </c>
      <c r="Q22" s="39">
        <v>100</v>
      </c>
      <c r="R22" s="39">
        <v>100</v>
      </c>
      <c r="S22" s="40">
        <v>93.127833615273602</v>
      </c>
      <c r="T22" s="26"/>
    </row>
    <row r="23" spans="1:20" ht="62.4" x14ac:dyDescent="0.3">
      <c r="A23" s="28" t="s">
        <v>39</v>
      </c>
      <c r="B23" s="29" t="s">
        <v>40</v>
      </c>
      <c r="C23" s="30" t="s">
        <v>41</v>
      </c>
      <c r="D23" s="30" t="s">
        <v>42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2"/>
    </row>
    <row r="24" spans="1:20" ht="31.2" x14ac:dyDescent="0.3">
      <c r="A24" s="33"/>
      <c r="B24" s="34" t="s">
        <v>29</v>
      </c>
      <c r="C24" s="35"/>
      <c r="D24" s="36"/>
      <c r="E24" s="37">
        <v>5527</v>
      </c>
      <c r="F24" s="37">
        <v>2075.4299999999998</v>
      </c>
      <c r="G24" s="37">
        <v>3685</v>
      </c>
      <c r="H24" s="37">
        <v>2764</v>
      </c>
      <c r="I24" s="37">
        <v>922</v>
      </c>
      <c r="J24" s="37">
        <v>3745.5</v>
      </c>
      <c r="K24" s="37">
        <v>892</v>
      </c>
      <c r="L24" s="37">
        <v>473.23</v>
      </c>
      <c r="M24" s="37">
        <v>3685</v>
      </c>
      <c r="N24" s="37">
        <v>916.81</v>
      </c>
      <c r="O24" s="37">
        <v>808.49</v>
      </c>
      <c r="P24" s="37">
        <v>994</v>
      </c>
      <c r="Q24" s="37">
        <v>994</v>
      </c>
      <c r="R24" s="37">
        <v>906.73</v>
      </c>
      <c r="S24" s="38">
        <v>28389.19</v>
      </c>
      <c r="T24" s="47"/>
    </row>
    <row r="25" spans="1:20" ht="31.2" x14ac:dyDescent="0.3">
      <c r="A25" s="33"/>
      <c r="B25" s="34" t="s">
        <v>30</v>
      </c>
      <c r="C25" s="35"/>
      <c r="D25" s="36"/>
      <c r="E25" s="37">
        <v>5527</v>
      </c>
      <c r="F25" s="37">
        <v>1983.62842</v>
      </c>
      <c r="G25" s="37">
        <v>3685</v>
      </c>
      <c r="H25" s="37">
        <v>2764</v>
      </c>
      <c r="I25" s="37">
        <v>922</v>
      </c>
      <c r="J25" s="37">
        <v>3745.5</v>
      </c>
      <c r="K25" s="37">
        <v>804.01017000000002</v>
      </c>
      <c r="L25" s="37">
        <v>473.23</v>
      </c>
      <c r="M25" s="37">
        <v>3644.7832699999999</v>
      </c>
      <c r="N25" s="37">
        <v>866.90590999999995</v>
      </c>
      <c r="O25" s="37">
        <v>808.48821999999996</v>
      </c>
      <c r="P25" s="37">
        <v>994</v>
      </c>
      <c r="Q25" s="37">
        <v>994</v>
      </c>
      <c r="R25" s="37">
        <v>906.72793000000001</v>
      </c>
      <c r="S25" s="38">
        <v>28119.27392</v>
      </c>
      <c r="T25" s="47"/>
    </row>
    <row r="26" spans="1:20" ht="15.6" x14ac:dyDescent="0.3">
      <c r="A26" s="33"/>
      <c r="B26" s="34" t="s">
        <v>31</v>
      </c>
      <c r="C26" s="35"/>
      <c r="D26" s="36"/>
      <c r="E26" s="39">
        <v>100</v>
      </c>
      <c r="F26" s="39">
        <v>95.576744096404099</v>
      </c>
      <c r="G26" s="39">
        <v>100</v>
      </c>
      <c r="H26" s="39">
        <v>100</v>
      </c>
      <c r="I26" s="39">
        <v>100</v>
      </c>
      <c r="J26" s="39">
        <v>100</v>
      </c>
      <c r="K26" s="39">
        <v>90.135669282511202</v>
      </c>
      <c r="L26" s="39">
        <v>100</v>
      </c>
      <c r="M26" s="39">
        <v>98.908636906377197</v>
      </c>
      <c r="N26" s="39">
        <v>94.556768578004096</v>
      </c>
      <c r="O26" s="39">
        <v>99.999779836485303</v>
      </c>
      <c r="P26" s="39">
        <v>100</v>
      </c>
      <c r="Q26" s="39">
        <v>100</v>
      </c>
      <c r="R26" s="39">
        <v>99.999771707123401</v>
      </c>
      <c r="S26" s="40">
        <v>99.049229372165897</v>
      </c>
      <c r="T26" s="26"/>
    </row>
    <row r="27" spans="1:20" ht="93.6" x14ac:dyDescent="0.3">
      <c r="A27" s="28" t="s">
        <v>43</v>
      </c>
      <c r="B27" s="29" t="s">
        <v>44</v>
      </c>
      <c r="C27" s="30" t="s">
        <v>45</v>
      </c>
      <c r="D27" s="30" t="s">
        <v>46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2"/>
    </row>
    <row r="28" spans="1:20" ht="31.2" x14ac:dyDescent="0.3">
      <c r="A28" s="33"/>
      <c r="B28" s="34" t="s">
        <v>29</v>
      </c>
      <c r="C28" s="35"/>
      <c r="D28" s="36"/>
      <c r="E28" s="37">
        <v>22905.8</v>
      </c>
      <c r="F28" s="37">
        <v>11436</v>
      </c>
      <c r="G28" s="37">
        <v>1541.43</v>
      </c>
      <c r="H28" s="37">
        <v>977</v>
      </c>
      <c r="I28" s="37">
        <v>208.90600000000001</v>
      </c>
      <c r="J28" s="37">
        <v>1932</v>
      </c>
      <c r="K28" s="37">
        <v>941.50534000000005</v>
      </c>
      <c r="L28" s="37">
        <v>1256</v>
      </c>
      <c r="M28" s="37">
        <v>3810</v>
      </c>
      <c r="N28" s="37">
        <v>1286.729</v>
      </c>
      <c r="O28" s="37">
        <v>1642.7206100000001</v>
      </c>
      <c r="P28" s="37">
        <v>1552.4</v>
      </c>
      <c r="Q28" s="37">
        <v>2512</v>
      </c>
      <c r="R28" s="37">
        <v>1004</v>
      </c>
      <c r="S28" s="38">
        <v>53006.490949999999</v>
      </c>
      <c r="T28" s="47"/>
    </row>
    <row r="29" spans="1:20" ht="31.2" x14ac:dyDescent="0.3">
      <c r="A29" s="33"/>
      <c r="B29" s="34" t="s">
        <v>30</v>
      </c>
      <c r="C29" s="35"/>
      <c r="D29" s="36"/>
      <c r="E29" s="37">
        <v>22905.8</v>
      </c>
      <c r="F29" s="37">
        <v>11436</v>
      </c>
      <c r="G29" s="37">
        <v>1541.43</v>
      </c>
      <c r="H29" s="37">
        <v>908</v>
      </c>
      <c r="I29" s="37">
        <v>148.13817</v>
      </c>
      <c r="J29" s="37">
        <v>1932</v>
      </c>
      <c r="K29" s="37">
        <v>937.12729000000002</v>
      </c>
      <c r="L29" s="37">
        <v>1256</v>
      </c>
      <c r="M29" s="37">
        <v>3793.7340100000001</v>
      </c>
      <c r="N29" s="37">
        <v>1226.21983</v>
      </c>
      <c r="O29" s="37">
        <v>1642.7206100000001</v>
      </c>
      <c r="P29" s="37">
        <v>1534.9574700000001</v>
      </c>
      <c r="Q29" s="37">
        <v>2512</v>
      </c>
      <c r="R29" s="37">
        <v>1004</v>
      </c>
      <c r="S29" s="38">
        <v>52778.127379999998</v>
      </c>
      <c r="T29" s="47"/>
    </row>
    <row r="30" spans="1:20" ht="15.6" x14ac:dyDescent="0.3">
      <c r="A30" s="33"/>
      <c r="B30" s="34" t="s">
        <v>31</v>
      </c>
      <c r="C30" s="35"/>
      <c r="D30" s="36"/>
      <c r="E30" s="39">
        <v>100</v>
      </c>
      <c r="F30" s="39">
        <v>100</v>
      </c>
      <c r="G30" s="39">
        <v>100</v>
      </c>
      <c r="H30" s="39">
        <v>92.937563971340794</v>
      </c>
      <c r="I30" s="39">
        <v>70.911400342737807</v>
      </c>
      <c r="J30" s="39">
        <v>100</v>
      </c>
      <c r="K30" s="39">
        <v>99.534994671405599</v>
      </c>
      <c r="L30" s="39">
        <v>100</v>
      </c>
      <c r="M30" s="39">
        <v>99.573071128608902</v>
      </c>
      <c r="N30" s="39">
        <v>95.297442585035299</v>
      </c>
      <c r="O30" s="39">
        <v>100</v>
      </c>
      <c r="P30" s="39">
        <v>98.876415228034006</v>
      </c>
      <c r="Q30" s="39">
        <v>100</v>
      </c>
      <c r="R30" s="39">
        <v>100</v>
      </c>
      <c r="S30" s="40">
        <v>99.569178102705493</v>
      </c>
      <c r="T30" s="26"/>
    </row>
    <row r="31" spans="1:20" ht="93.6" x14ac:dyDescent="0.3">
      <c r="A31" s="28" t="s">
        <v>47</v>
      </c>
      <c r="B31" s="29" t="s">
        <v>44</v>
      </c>
      <c r="C31" s="30" t="s">
        <v>45</v>
      </c>
      <c r="D31" s="30" t="s">
        <v>42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2"/>
    </row>
    <row r="32" spans="1:20" ht="31.2" x14ac:dyDescent="0.3">
      <c r="A32" s="33"/>
      <c r="B32" s="34" t="s">
        <v>29</v>
      </c>
      <c r="C32" s="35"/>
      <c r="D32" s="36"/>
      <c r="E32" s="37">
        <v>1842</v>
      </c>
      <c r="F32" s="37">
        <v>1957.9</v>
      </c>
      <c r="G32" s="37">
        <v>922</v>
      </c>
      <c r="H32" s="37">
        <v>837</v>
      </c>
      <c r="I32" s="37">
        <v>327.10000000000002</v>
      </c>
      <c r="J32" s="37">
        <v>922</v>
      </c>
      <c r="K32" s="37">
        <v>390</v>
      </c>
      <c r="L32" s="37">
        <v>344.84</v>
      </c>
      <c r="M32" s="37">
        <v>922</v>
      </c>
      <c r="N32" s="37">
        <v>460.2</v>
      </c>
      <c r="O32" s="37">
        <v>488.44</v>
      </c>
      <c r="P32" s="37">
        <v>497</v>
      </c>
      <c r="Q32" s="37">
        <v>497</v>
      </c>
      <c r="R32" s="37">
        <v>414</v>
      </c>
      <c r="S32" s="38">
        <v>10821.48</v>
      </c>
      <c r="T32" s="47"/>
    </row>
    <row r="33" spans="1:20" ht="31.2" x14ac:dyDescent="0.3">
      <c r="A33" s="33"/>
      <c r="B33" s="34" t="s">
        <v>30</v>
      </c>
      <c r="C33" s="35"/>
      <c r="D33" s="36"/>
      <c r="E33" s="37">
        <v>1842</v>
      </c>
      <c r="F33" s="37">
        <v>1957.9</v>
      </c>
      <c r="G33" s="37">
        <v>922</v>
      </c>
      <c r="H33" s="37">
        <v>837</v>
      </c>
      <c r="I33" s="37">
        <v>327.10000000000002</v>
      </c>
      <c r="J33" s="37">
        <v>922</v>
      </c>
      <c r="K33" s="37">
        <v>390</v>
      </c>
      <c r="L33" s="37">
        <v>344.84</v>
      </c>
      <c r="M33" s="37">
        <v>857.82033000000001</v>
      </c>
      <c r="N33" s="37">
        <v>459.52199999999999</v>
      </c>
      <c r="O33" s="37">
        <v>452.90098</v>
      </c>
      <c r="P33" s="37">
        <v>497</v>
      </c>
      <c r="Q33" s="37">
        <v>497</v>
      </c>
      <c r="R33" s="37">
        <v>414</v>
      </c>
      <c r="S33" s="38">
        <v>10721.08331</v>
      </c>
      <c r="T33" s="47"/>
    </row>
    <row r="34" spans="1:20" ht="15.6" x14ac:dyDescent="0.3">
      <c r="A34" s="33"/>
      <c r="B34" s="34" t="s">
        <v>31</v>
      </c>
      <c r="C34" s="35"/>
      <c r="D34" s="36"/>
      <c r="E34" s="39">
        <v>100</v>
      </c>
      <c r="F34" s="39">
        <v>100</v>
      </c>
      <c r="G34" s="39">
        <v>100</v>
      </c>
      <c r="H34" s="39">
        <v>100</v>
      </c>
      <c r="I34" s="39">
        <v>100</v>
      </c>
      <c r="J34" s="39">
        <v>100</v>
      </c>
      <c r="K34" s="39">
        <v>100</v>
      </c>
      <c r="L34" s="39">
        <v>100</v>
      </c>
      <c r="M34" s="39">
        <v>93.0390813449023</v>
      </c>
      <c r="N34" s="39">
        <v>99.852672750977803</v>
      </c>
      <c r="O34" s="39">
        <v>92.723974285480296</v>
      </c>
      <c r="P34" s="39">
        <v>100</v>
      </c>
      <c r="Q34" s="39">
        <v>100</v>
      </c>
      <c r="R34" s="39">
        <v>100</v>
      </c>
      <c r="S34" s="40">
        <v>99.072246217707701</v>
      </c>
      <c r="T34" s="26"/>
    </row>
    <row r="35" spans="1:20" ht="124.8" x14ac:dyDescent="0.3">
      <c r="A35" s="28" t="s">
        <v>48</v>
      </c>
      <c r="B35" s="29" t="s">
        <v>49</v>
      </c>
      <c r="C35" s="30" t="s">
        <v>50</v>
      </c>
      <c r="D35" s="30" t="s">
        <v>42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2"/>
    </row>
    <row r="36" spans="1:20" ht="31.2" x14ac:dyDescent="0.3">
      <c r="A36" s="33"/>
      <c r="B36" s="34" t="s">
        <v>29</v>
      </c>
      <c r="C36" s="35"/>
      <c r="D36" s="36"/>
      <c r="E36" s="37">
        <v>225000</v>
      </c>
      <c r="F36" s="37">
        <v>17510.5</v>
      </c>
      <c r="G36" s="37">
        <v>2520.1</v>
      </c>
      <c r="H36" s="37"/>
      <c r="I36" s="37"/>
      <c r="J36" s="37"/>
      <c r="K36" s="37"/>
      <c r="L36" s="37"/>
      <c r="M36" s="37">
        <v>746.65</v>
      </c>
      <c r="N36" s="37"/>
      <c r="O36" s="37"/>
      <c r="P36" s="37"/>
      <c r="Q36" s="37"/>
      <c r="R36" s="37"/>
      <c r="S36" s="38">
        <v>245777.25</v>
      </c>
      <c r="T36" s="47"/>
    </row>
    <row r="37" spans="1:20" ht="31.2" x14ac:dyDescent="0.3">
      <c r="A37" s="33"/>
      <c r="B37" s="34" t="s">
        <v>30</v>
      </c>
      <c r="C37" s="35"/>
      <c r="D37" s="36"/>
      <c r="E37" s="37">
        <v>220754.40439000001</v>
      </c>
      <c r="F37" s="37">
        <v>17510.5</v>
      </c>
      <c r="G37" s="37">
        <v>2520.1</v>
      </c>
      <c r="H37" s="37"/>
      <c r="I37" s="37"/>
      <c r="J37" s="37"/>
      <c r="K37" s="37"/>
      <c r="L37" s="37"/>
      <c r="M37" s="37">
        <v>746.64499999999998</v>
      </c>
      <c r="N37" s="37"/>
      <c r="O37" s="37"/>
      <c r="P37" s="37"/>
      <c r="Q37" s="37"/>
      <c r="R37" s="37"/>
      <c r="S37" s="38">
        <v>241531.64939000001</v>
      </c>
      <c r="T37" s="47"/>
    </row>
    <row r="38" spans="1:20" ht="15.6" x14ac:dyDescent="0.3">
      <c r="A38" s="33"/>
      <c r="B38" s="34" t="s">
        <v>31</v>
      </c>
      <c r="C38" s="35"/>
      <c r="D38" s="36"/>
      <c r="E38" s="39">
        <v>98.113068617777699</v>
      </c>
      <c r="F38" s="39">
        <v>100</v>
      </c>
      <c r="G38" s="39">
        <v>100</v>
      </c>
      <c r="H38" s="39"/>
      <c r="I38" s="39"/>
      <c r="J38" s="39"/>
      <c r="K38" s="39"/>
      <c r="L38" s="39"/>
      <c r="M38" s="39">
        <v>99.999330342195094</v>
      </c>
      <c r="N38" s="39"/>
      <c r="O38" s="39"/>
      <c r="P38" s="39"/>
      <c r="Q38" s="39"/>
      <c r="R38" s="39"/>
      <c r="S38" s="40">
        <v>98.272581937506402</v>
      </c>
      <c r="T38" s="26"/>
    </row>
    <row r="39" spans="1:20" ht="124.8" x14ac:dyDescent="0.3">
      <c r="A39" s="28" t="s">
        <v>51</v>
      </c>
      <c r="B39" s="29" t="s">
        <v>52</v>
      </c>
      <c r="C39" s="30" t="s">
        <v>53</v>
      </c>
      <c r="D39" s="30" t="s">
        <v>42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2"/>
    </row>
    <row r="40" spans="1:20" ht="31.2" x14ac:dyDescent="0.3">
      <c r="A40" s="33"/>
      <c r="B40" s="34" t="s">
        <v>29</v>
      </c>
      <c r="C40" s="35"/>
      <c r="D40" s="36"/>
      <c r="E40" s="37"/>
      <c r="F40" s="37">
        <v>69427</v>
      </c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8">
        <v>69427</v>
      </c>
      <c r="T40" s="47"/>
    </row>
    <row r="41" spans="1:20" ht="31.2" x14ac:dyDescent="0.3">
      <c r="A41" s="33"/>
      <c r="B41" s="34" t="s">
        <v>30</v>
      </c>
      <c r="C41" s="35"/>
      <c r="D41" s="36"/>
      <c r="E41" s="37"/>
      <c r="F41" s="37">
        <v>69427</v>
      </c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8">
        <v>69427</v>
      </c>
      <c r="T41" s="47"/>
    </row>
    <row r="42" spans="1:20" ht="15.6" x14ac:dyDescent="0.3">
      <c r="A42" s="33"/>
      <c r="B42" s="34" t="s">
        <v>31</v>
      </c>
      <c r="C42" s="35"/>
      <c r="D42" s="36"/>
      <c r="E42" s="39"/>
      <c r="F42" s="39">
        <v>100</v>
      </c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40">
        <v>100</v>
      </c>
      <c r="T42" s="26"/>
    </row>
    <row r="43" spans="1:20" ht="109.2" x14ac:dyDescent="0.3">
      <c r="A43" s="28" t="s">
        <v>54</v>
      </c>
      <c r="B43" s="29" t="s">
        <v>55</v>
      </c>
      <c r="C43" s="30" t="s">
        <v>56</v>
      </c>
      <c r="D43" s="30" t="s">
        <v>42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2"/>
    </row>
    <row r="44" spans="1:20" ht="31.2" x14ac:dyDescent="0.3">
      <c r="A44" s="33"/>
      <c r="B44" s="34" t="s">
        <v>29</v>
      </c>
      <c r="C44" s="35"/>
      <c r="D44" s="36"/>
      <c r="E44" s="37">
        <v>2567.5500000000002</v>
      </c>
      <c r="F44" s="37">
        <v>2790.53</v>
      </c>
      <c r="G44" s="37"/>
      <c r="H44" s="37"/>
      <c r="I44" s="37"/>
      <c r="J44" s="37">
        <v>419.54</v>
      </c>
      <c r="K44" s="37"/>
      <c r="L44" s="37"/>
      <c r="M44" s="37">
        <v>666.03</v>
      </c>
      <c r="N44" s="37"/>
      <c r="O44" s="37"/>
      <c r="P44" s="37">
        <v>148.01</v>
      </c>
      <c r="Q44" s="37"/>
      <c r="R44" s="37"/>
      <c r="S44" s="38">
        <v>6591.66</v>
      </c>
      <c r="T44" s="47"/>
    </row>
    <row r="45" spans="1:20" ht="31.2" x14ac:dyDescent="0.3">
      <c r="A45" s="33"/>
      <c r="B45" s="34" t="s">
        <v>30</v>
      </c>
      <c r="C45" s="35"/>
      <c r="D45" s="36"/>
      <c r="E45" s="37">
        <v>2567.5500000000002</v>
      </c>
      <c r="F45" s="37">
        <v>2776.6508199999998</v>
      </c>
      <c r="G45" s="37"/>
      <c r="H45" s="37"/>
      <c r="I45" s="37"/>
      <c r="J45" s="37">
        <v>419.54</v>
      </c>
      <c r="K45" s="37"/>
      <c r="L45" s="37"/>
      <c r="M45" s="37">
        <v>666.02444000000003</v>
      </c>
      <c r="N45" s="37"/>
      <c r="O45" s="37"/>
      <c r="P45" s="37">
        <v>148.00537</v>
      </c>
      <c r="Q45" s="37"/>
      <c r="R45" s="37"/>
      <c r="S45" s="38">
        <v>6577.77063</v>
      </c>
      <c r="T45" s="47"/>
    </row>
    <row r="46" spans="1:20" ht="15.6" x14ac:dyDescent="0.3">
      <c r="A46" s="33"/>
      <c r="B46" s="34" t="s">
        <v>31</v>
      </c>
      <c r="C46" s="35"/>
      <c r="D46" s="36"/>
      <c r="E46" s="39">
        <v>100</v>
      </c>
      <c r="F46" s="39">
        <v>99.502632833189296</v>
      </c>
      <c r="G46" s="39"/>
      <c r="H46" s="39"/>
      <c r="I46" s="39"/>
      <c r="J46" s="39">
        <v>100</v>
      </c>
      <c r="K46" s="39"/>
      <c r="L46" s="39"/>
      <c r="M46" s="39">
        <v>99.999165202768594</v>
      </c>
      <c r="N46" s="39"/>
      <c r="O46" s="39"/>
      <c r="P46" s="39">
        <v>99.996871832984198</v>
      </c>
      <c r="Q46" s="39"/>
      <c r="R46" s="39"/>
      <c r="S46" s="40">
        <v>99.789288737586503</v>
      </c>
      <c r="T46" s="26"/>
    </row>
    <row r="47" spans="1:20" ht="390" x14ac:dyDescent="0.3">
      <c r="A47" s="28" t="s">
        <v>57</v>
      </c>
      <c r="B47" s="29" t="s">
        <v>58</v>
      </c>
      <c r="C47" s="30" t="s">
        <v>59</v>
      </c>
      <c r="D47" s="30" t="s">
        <v>46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2"/>
    </row>
    <row r="48" spans="1:20" ht="31.2" x14ac:dyDescent="0.3">
      <c r="A48" s="33"/>
      <c r="B48" s="34" t="s">
        <v>29</v>
      </c>
      <c r="C48" s="35"/>
      <c r="D48" s="36"/>
      <c r="E48" s="37">
        <v>188215</v>
      </c>
      <c r="F48" s="37">
        <v>166395</v>
      </c>
      <c r="G48" s="37">
        <v>27255.673900000002</v>
      </c>
      <c r="H48" s="37">
        <v>23567</v>
      </c>
      <c r="I48" s="37">
        <v>1384.009</v>
      </c>
      <c r="J48" s="37">
        <v>34532.683960000002</v>
      </c>
      <c r="K48" s="37">
        <v>13791.47257</v>
      </c>
      <c r="L48" s="37">
        <v>1444.7</v>
      </c>
      <c r="M48" s="37">
        <v>60375</v>
      </c>
      <c r="N48" s="37">
        <v>19199</v>
      </c>
      <c r="O48" s="37">
        <v>21687.351269999999</v>
      </c>
      <c r="P48" s="37">
        <v>21744.34</v>
      </c>
      <c r="Q48" s="37">
        <v>18920.906459999998</v>
      </c>
      <c r="R48" s="37">
        <v>15411</v>
      </c>
      <c r="S48" s="38">
        <v>613923.13716000004</v>
      </c>
      <c r="T48" s="47"/>
    </row>
    <row r="49" spans="1:20" ht="31.2" x14ac:dyDescent="0.3">
      <c r="A49" s="33"/>
      <c r="B49" s="34" t="s">
        <v>30</v>
      </c>
      <c r="C49" s="35"/>
      <c r="D49" s="36"/>
      <c r="E49" s="37">
        <v>188213.4656</v>
      </c>
      <c r="F49" s="37">
        <v>166395</v>
      </c>
      <c r="G49" s="37">
        <v>26571.5821</v>
      </c>
      <c r="H49" s="37">
        <v>23494.848139999998</v>
      </c>
      <c r="I49" s="37">
        <v>1328.2831200000001</v>
      </c>
      <c r="J49" s="37">
        <v>34457.683960000002</v>
      </c>
      <c r="K49" s="37">
        <v>13244.78304</v>
      </c>
      <c r="L49" s="37">
        <v>1444.7</v>
      </c>
      <c r="M49" s="37">
        <v>60375</v>
      </c>
      <c r="N49" s="37">
        <v>19199</v>
      </c>
      <c r="O49" s="37">
        <v>21687.351269999999</v>
      </c>
      <c r="P49" s="37">
        <v>21468.069680000001</v>
      </c>
      <c r="Q49" s="37">
        <v>18786.584729999999</v>
      </c>
      <c r="R49" s="37">
        <v>15411</v>
      </c>
      <c r="S49" s="38">
        <v>612077.35164000001</v>
      </c>
      <c r="T49" s="47"/>
    </row>
    <row r="50" spans="1:20" ht="15.6" x14ac:dyDescent="0.3">
      <c r="A50" s="33"/>
      <c r="B50" s="34" t="s">
        <v>31</v>
      </c>
      <c r="C50" s="35"/>
      <c r="D50" s="36"/>
      <c r="E50" s="39">
        <v>99.999184762107106</v>
      </c>
      <c r="F50" s="39">
        <v>100</v>
      </c>
      <c r="G50" s="39">
        <v>97.490093980028107</v>
      </c>
      <c r="H50" s="39">
        <v>99.693843679721596</v>
      </c>
      <c r="I50" s="39">
        <v>95.973589767118497</v>
      </c>
      <c r="J50" s="39">
        <v>99.782814448807699</v>
      </c>
      <c r="K50" s="39">
        <v>96.036032213201096</v>
      </c>
      <c r="L50" s="39">
        <v>100</v>
      </c>
      <c r="M50" s="39">
        <v>100</v>
      </c>
      <c r="N50" s="39">
        <v>100</v>
      </c>
      <c r="O50" s="39">
        <v>100</v>
      </c>
      <c r="P50" s="39">
        <v>98.729460999965895</v>
      </c>
      <c r="Q50" s="39">
        <v>99.290088293158803</v>
      </c>
      <c r="R50" s="39">
        <v>100</v>
      </c>
      <c r="S50" s="40">
        <v>99.699345828772806</v>
      </c>
      <c r="T50" s="26"/>
    </row>
    <row r="51" spans="1:20" ht="187.2" x14ac:dyDescent="0.3">
      <c r="A51" s="28" t="s">
        <v>60</v>
      </c>
      <c r="B51" s="29" t="s">
        <v>61</v>
      </c>
      <c r="C51" s="30" t="s">
        <v>62</v>
      </c>
      <c r="D51" s="30" t="s">
        <v>46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2"/>
    </row>
    <row r="52" spans="1:20" ht="31.2" x14ac:dyDescent="0.3">
      <c r="A52" s="33"/>
      <c r="B52" s="34" t="s">
        <v>29</v>
      </c>
      <c r="C52" s="35"/>
      <c r="D52" s="36"/>
      <c r="E52" s="37">
        <v>2231798.8064199998</v>
      </c>
      <c r="F52" s="37">
        <v>1202473.0132899999</v>
      </c>
      <c r="G52" s="37">
        <v>300243.72200000001</v>
      </c>
      <c r="H52" s="37">
        <v>223402.66</v>
      </c>
      <c r="I52" s="37">
        <v>84738</v>
      </c>
      <c r="J52" s="37">
        <v>329796</v>
      </c>
      <c r="K52" s="37">
        <v>119336.26637</v>
      </c>
      <c r="L52" s="37">
        <v>40603.621440000003</v>
      </c>
      <c r="M52" s="37">
        <v>312345</v>
      </c>
      <c r="N52" s="37">
        <v>97394.698329999999</v>
      </c>
      <c r="O52" s="37">
        <v>239733.74085999999</v>
      </c>
      <c r="P52" s="37">
        <v>194609.10595</v>
      </c>
      <c r="Q52" s="37">
        <v>210374.29994999999</v>
      </c>
      <c r="R52" s="37">
        <v>193722.7892</v>
      </c>
      <c r="S52" s="38">
        <v>5780571.7238100003</v>
      </c>
      <c r="T52" s="47"/>
    </row>
    <row r="53" spans="1:20" ht="31.2" x14ac:dyDescent="0.3">
      <c r="A53" s="33"/>
      <c r="B53" s="34" t="s">
        <v>30</v>
      </c>
      <c r="C53" s="35"/>
      <c r="D53" s="36"/>
      <c r="E53" s="37">
        <v>2231798.8064199998</v>
      </c>
      <c r="F53" s="37">
        <v>1202473.0132899999</v>
      </c>
      <c r="G53" s="37">
        <v>300243.72200000001</v>
      </c>
      <c r="H53" s="37">
        <v>223402.66</v>
      </c>
      <c r="I53" s="37">
        <v>84311.992880000005</v>
      </c>
      <c r="J53" s="37">
        <v>329796</v>
      </c>
      <c r="K53" s="37">
        <v>119336.17833</v>
      </c>
      <c r="L53" s="37">
        <v>40603.621440000003</v>
      </c>
      <c r="M53" s="37">
        <v>312345</v>
      </c>
      <c r="N53" s="37">
        <v>96843.271779999995</v>
      </c>
      <c r="O53" s="37">
        <v>239155.76608999999</v>
      </c>
      <c r="P53" s="37">
        <v>192156.35357000001</v>
      </c>
      <c r="Q53" s="37">
        <v>210374.29994999999</v>
      </c>
      <c r="R53" s="37">
        <v>193722.7887</v>
      </c>
      <c r="S53" s="38">
        <v>5776563.4744499996</v>
      </c>
      <c r="T53" s="47"/>
    </row>
    <row r="54" spans="1:20" ht="15.6" x14ac:dyDescent="0.3">
      <c r="A54" s="33"/>
      <c r="B54" s="34" t="s">
        <v>31</v>
      </c>
      <c r="C54" s="35"/>
      <c r="D54" s="36"/>
      <c r="E54" s="39">
        <v>100</v>
      </c>
      <c r="F54" s="39">
        <v>100</v>
      </c>
      <c r="G54" s="39">
        <v>100</v>
      </c>
      <c r="H54" s="39">
        <v>100</v>
      </c>
      <c r="I54" s="39">
        <v>99.497265547924101</v>
      </c>
      <c r="J54" s="39">
        <v>100</v>
      </c>
      <c r="K54" s="39">
        <v>99.999926225276894</v>
      </c>
      <c r="L54" s="39">
        <v>100</v>
      </c>
      <c r="M54" s="39">
        <v>100</v>
      </c>
      <c r="N54" s="39">
        <v>99.4338228266474</v>
      </c>
      <c r="O54" s="39">
        <v>99.758909710445096</v>
      </c>
      <c r="P54" s="39">
        <v>98.739651791715104</v>
      </c>
      <c r="Q54" s="39">
        <v>100</v>
      </c>
      <c r="R54" s="39">
        <v>99.999999741899202</v>
      </c>
      <c r="S54" s="40">
        <v>99.930659983968496</v>
      </c>
      <c r="T54" s="26"/>
    </row>
    <row r="55" spans="1:20" ht="109.2" x14ac:dyDescent="0.3">
      <c r="A55" s="28" t="s">
        <v>63</v>
      </c>
      <c r="B55" s="29" t="s">
        <v>64</v>
      </c>
      <c r="C55" s="30" t="s">
        <v>65</v>
      </c>
      <c r="D55" s="30" t="s">
        <v>46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2"/>
    </row>
    <row r="56" spans="1:20" ht="31.2" x14ac:dyDescent="0.3">
      <c r="A56" s="33"/>
      <c r="B56" s="34" t="s">
        <v>29</v>
      </c>
      <c r="C56" s="35"/>
      <c r="D56" s="36"/>
      <c r="E56" s="37">
        <v>113318.59149000001</v>
      </c>
      <c r="F56" s="37">
        <v>43216.027999999998</v>
      </c>
      <c r="G56" s="37">
        <v>10545.85</v>
      </c>
      <c r="H56" s="37">
        <v>7770.8670000000002</v>
      </c>
      <c r="I56" s="37">
        <v>2872.3690000000001</v>
      </c>
      <c r="J56" s="37">
        <v>22656.46</v>
      </c>
      <c r="K56" s="37">
        <v>10443.733630000001</v>
      </c>
      <c r="L56" s="37">
        <v>933.05368999999996</v>
      </c>
      <c r="M56" s="37">
        <v>16400.3</v>
      </c>
      <c r="N56" s="37">
        <v>9380.2000000000007</v>
      </c>
      <c r="O56" s="37">
        <v>19590</v>
      </c>
      <c r="P56" s="37">
        <v>11482.0913</v>
      </c>
      <c r="Q56" s="37">
        <v>12809.9</v>
      </c>
      <c r="R56" s="37">
        <v>16745</v>
      </c>
      <c r="S56" s="38">
        <v>298164.44410999998</v>
      </c>
      <c r="T56" s="47"/>
    </row>
    <row r="57" spans="1:20" ht="31.2" x14ac:dyDescent="0.3">
      <c r="A57" s="33"/>
      <c r="B57" s="34" t="s">
        <v>30</v>
      </c>
      <c r="C57" s="35"/>
      <c r="D57" s="36"/>
      <c r="E57" s="37">
        <v>113318.59149000001</v>
      </c>
      <c r="F57" s="37">
        <v>43216.027999999998</v>
      </c>
      <c r="G57" s="37">
        <v>10544.606</v>
      </c>
      <c r="H57" s="37">
        <v>7768.9691999999995</v>
      </c>
      <c r="I57" s="37">
        <v>2837.10851</v>
      </c>
      <c r="J57" s="37">
        <v>22656.46</v>
      </c>
      <c r="K57" s="37">
        <v>9741.4181599999993</v>
      </c>
      <c r="L57" s="37">
        <v>933.05368999999996</v>
      </c>
      <c r="M57" s="37">
        <v>16400.3</v>
      </c>
      <c r="N57" s="37">
        <v>9379.7000000000007</v>
      </c>
      <c r="O57" s="37">
        <v>18275.972590000001</v>
      </c>
      <c r="P57" s="37">
        <v>10957.8408</v>
      </c>
      <c r="Q57" s="37">
        <v>12809.9</v>
      </c>
      <c r="R57" s="37">
        <v>16745</v>
      </c>
      <c r="S57" s="38">
        <v>295584.94844000001</v>
      </c>
      <c r="T57" s="47"/>
    </row>
    <row r="58" spans="1:20" ht="15.6" x14ac:dyDescent="0.3">
      <c r="A58" s="33"/>
      <c r="B58" s="34" t="s">
        <v>31</v>
      </c>
      <c r="C58" s="35"/>
      <c r="D58" s="36"/>
      <c r="E58" s="39">
        <v>100</v>
      </c>
      <c r="F58" s="39">
        <v>100</v>
      </c>
      <c r="G58" s="39">
        <v>99.988203890629904</v>
      </c>
      <c r="H58" s="39">
        <v>99.975578014653905</v>
      </c>
      <c r="I58" s="39">
        <v>98.772424782470495</v>
      </c>
      <c r="J58" s="39">
        <v>100</v>
      </c>
      <c r="K58" s="39">
        <v>93.275245282179796</v>
      </c>
      <c r="L58" s="39">
        <v>100</v>
      </c>
      <c r="M58" s="39">
        <v>100</v>
      </c>
      <c r="N58" s="39">
        <v>99.994669623248896</v>
      </c>
      <c r="O58" s="39">
        <v>93.292356253190405</v>
      </c>
      <c r="P58" s="39">
        <v>95.434189762974597</v>
      </c>
      <c r="Q58" s="39">
        <v>100</v>
      </c>
      <c r="R58" s="39">
        <v>100</v>
      </c>
      <c r="S58" s="40">
        <v>99.134874824629193</v>
      </c>
      <c r="T58" s="26"/>
    </row>
    <row r="59" spans="1:20" ht="156" x14ac:dyDescent="0.3">
      <c r="A59" s="28" t="s">
        <v>66</v>
      </c>
      <c r="B59" s="29" t="s">
        <v>67</v>
      </c>
      <c r="C59" s="30" t="s">
        <v>68</v>
      </c>
      <c r="D59" s="30" t="s">
        <v>46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2"/>
    </row>
    <row r="60" spans="1:20" ht="31.2" x14ac:dyDescent="0.3">
      <c r="A60" s="33"/>
      <c r="B60" s="34" t="s">
        <v>29</v>
      </c>
      <c r="C60" s="35"/>
      <c r="D60" s="36"/>
      <c r="E60" s="37">
        <v>44.7</v>
      </c>
      <c r="F60" s="37">
        <v>88.750699999999995</v>
      </c>
      <c r="G60" s="37"/>
      <c r="H60" s="37"/>
      <c r="I60" s="37"/>
      <c r="J60" s="37"/>
      <c r="K60" s="37">
        <v>43.7</v>
      </c>
      <c r="L60" s="37"/>
      <c r="M60" s="37">
        <v>26.633279999999999</v>
      </c>
      <c r="N60" s="37">
        <v>48.121920000000003</v>
      </c>
      <c r="O60" s="37"/>
      <c r="P60" s="37">
        <v>42.557250000000003</v>
      </c>
      <c r="Q60" s="37"/>
      <c r="R60" s="37"/>
      <c r="S60" s="38">
        <v>294.46314999999998</v>
      </c>
      <c r="T60" s="47"/>
    </row>
    <row r="61" spans="1:20" ht="31.2" x14ac:dyDescent="0.3">
      <c r="A61" s="33"/>
      <c r="B61" s="34" t="s">
        <v>30</v>
      </c>
      <c r="C61" s="35"/>
      <c r="D61" s="36"/>
      <c r="E61" s="37">
        <v>44.7</v>
      </c>
      <c r="F61" s="37">
        <v>88.750699999999995</v>
      </c>
      <c r="G61" s="37"/>
      <c r="H61" s="37"/>
      <c r="I61" s="37"/>
      <c r="J61" s="37"/>
      <c r="K61" s="37">
        <v>43.7</v>
      </c>
      <c r="L61" s="37"/>
      <c r="M61" s="37">
        <v>26.633279999999999</v>
      </c>
      <c r="N61" s="37">
        <v>48.121920000000003</v>
      </c>
      <c r="O61" s="37"/>
      <c r="P61" s="37">
        <v>24.943020000000001</v>
      </c>
      <c r="Q61" s="37"/>
      <c r="R61" s="37"/>
      <c r="S61" s="38">
        <v>276.84892000000002</v>
      </c>
      <c r="T61" s="47"/>
    </row>
    <row r="62" spans="1:20" ht="15.6" x14ac:dyDescent="0.3">
      <c r="A62" s="33"/>
      <c r="B62" s="34" t="s">
        <v>31</v>
      </c>
      <c r="C62" s="35"/>
      <c r="D62" s="36"/>
      <c r="E62" s="39">
        <v>100</v>
      </c>
      <c r="F62" s="39">
        <v>100</v>
      </c>
      <c r="G62" s="39"/>
      <c r="H62" s="39"/>
      <c r="I62" s="39"/>
      <c r="J62" s="39"/>
      <c r="K62" s="39">
        <v>100</v>
      </c>
      <c r="L62" s="39"/>
      <c r="M62" s="39">
        <v>100</v>
      </c>
      <c r="N62" s="39">
        <v>100</v>
      </c>
      <c r="O62" s="39"/>
      <c r="P62" s="39">
        <v>58.610507022892598</v>
      </c>
      <c r="Q62" s="39"/>
      <c r="R62" s="39"/>
      <c r="S62" s="40">
        <v>94.018188693559694</v>
      </c>
      <c r="T62" s="26"/>
    </row>
    <row r="63" spans="1:20" ht="156" x14ac:dyDescent="0.3">
      <c r="A63" s="28" t="s">
        <v>69</v>
      </c>
      <c r="B63" s="29" t="s">
        <v>67</v>
      </c>
      <c r="C63" s="30" t="s">
        <v>68</v>
      </c>
      <c r="D63" s="30" t="s">
        <v>70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2"/>
    </row>
    <row r="64" spans="1:20" ht="31.2" x14ac:dyDescent="0.3">
      <c r="A64" s="33"/>
      <c r="B64" s="34" t="s">
        <v>29</v>
      </c>
      <c r="C64" s="35"/>
      <c r="D64" s="36"/>
      <c r="E64" s="37">
        <v>332.76251999999999</v>
      </c>
      <c r="F64" s="37">
        <v>133.80510000000001</v>
      </c>
      <c r="G64" s="37"/>
      <c r="H64" s="37"/>
      <c r="I64" s="37"/>
      <c r="J64" s="37"/>
      <c r="K64" s="37"/>
      <c r="L64" s="37"/>
      <c r="M64" s="37">
        <v>44.7</v>
      </c>
      <c r="N64" s="37"/>
      <c r="O64" s="37"/>
      <c r="P64" s="37"/>
      <c r="Q64" s="37"/>
      <c r="R64" s="37"/>
      <c r="S64" s="38">
        <v>511.26762000000002</v>
      </c>
      <c r="T64" s="47"/>
    </row>
    <row r="65" spans="1:20" ht="31.2" x14ac:dyDescent="0.3">
      <c r="A65" s="33"/>
      <c r="B65" s="34" t="s">
        <v>30</v>
      </c>
      <c r="C65" s="35"/>
      <c r="D65" s="36"/>
      <c r="E65" s="37">
        <v>329.84062</v>
      </c>
      <c r="F65" s="37">
        <v>133.80510000000001</v>
      </c>
      <c r="G65" s="37"/>
      <c r="H65" s="37"/>
      <c r="I65" s="37"/>
      <c r="J65" s="37"/>
      <c r="K65" s="37"/>
      <c r="L65" s="37"/>
      <c r="M65" s="37">
        <v>44.543869999999998</v>
      </c>
      <c r="N65" s="37"/>
      <c r="O65" s="37"/>
      <c r="P65" s="37"/>
      <c r="Q65" s="37"/>
      <c r="R65" s="37"/>
      <c r="S65" s="38">
        <v>508.18959000000001</v>
      </c>
      <c r="T65" s="47"/>
    </row>
    <row r="66" spans="1:20" ht="15.6" x14ac:dyDescent="0.3">
      <c r="A66" s="33"/>
      <c r="B66" s="34" t="s">
        <v>31</v>
      </c>
      <c r="C66" s="35"/>
      <c r="D66" s="36"/>
      <c r="E66" s="39">
        <v>99.121926351561399</v>
      </c>
      <c r="F66" s="39">
        <v>100</v>
      </c>
      <c r="G66" s="39"/>
      <c r="H66" s="39"/>
      <c r="I66" s="39"/>
      <c r="J66" s="39"/>
      <c r="K66" s="39"/>
      <c r="L66" s="39"/>
      <c r="M66" s="39">
        <v>99.650715883668894</v>
      </c>
      <c r="N66" s="39"/>
      <c r="O66" s="39"/>
      <c r="P66" s="39"/>
      <c r="Q66" s="39"/>
      <c r="R66" s="39"/>
      <c r="S66" s="40">
        <v>99.397961091296906</v>
      </c>
      <c r="T66" s="26"/>
    </row>
    <row r="67" spans="1:20" ht="93.6" x14ac:dyDescent="0.3">
      <c r="A67" s="28" t="s">
        <v>71</v>
      </c>
      <c r="B67" s="29" t="s">
        <v>72</v>
      </c>
      <c r="C67" s="30" t="s">
        <v>73</v>
      </c>
      <c r="D67" s="30" t="s">
        <v>46</v>
      </c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2"/>
    </row>
    <row r="68" spans="1:20" ht="31.2" x14ac:dyDescent="0.3">
      <c r="A68" s="33"/>
      <c r="B68" s="34" t="s">
        <v>29</v>
      </c>
      <c r="C68" s="35"/>
      <c r="D68" s="36"/>
      <c r="E68" s="37">
        <v>1350</v>
      </c>
      <c r="F68" s="37">
        <v>150</v>
      </c>
      <c r="G68" s="37">
        <v>150</v>
      </c>
      <c r="H68" s="37">
        <v>300</v>
      </c>
      <c r="I68" s="37"/>
      <c r="J68" s="37"/>
      <c r="K68" s="37"/>
      <c r="L68" s="37"/>
      <c r="M68" s="37">
        <v>150</v>
      </c>
      <c r="N68" s="37"/>
      <c r="O68" s="37"/>
      <c r="P68" s="37"/>
      <c r="Q68" s="37"/>
      <c r="R68" s="37"/>
      <c r="S68" s="38">
        <v>2100</v>
      </c>
      <c r="T68" s="47"/>
    </row>
    <row r="69" spans="1:20" ht="31.2" x14ac:dyDescent="0.3">
      <c r="A69" s="33"/>
      <c r="B69" s="34" t="s">
        <v>30</v>
      </c>
      <c r="C69" s="35"/>
      <c r="D69" s="36"/>
      <c r="E69" s="37">
        <v>1350</v>
      </c>
      <c r="F69" s="37">
        <v>150</v>
      </c>
      <c r="G69" s="37">
        <v>150</v>
      </c>
      <c r="H69" s="37">
        <v>300</v>
      </c>
      <c r="I69" s="37"/>
      <c r="J69" s="37"/>
      <c r="K69" s="37"/>
      <c r="L69" s="37"/>
      <c r="M69" s="37">
        <v>150</v>
      </c>
      <c r="N69" s="37"/>
      <c r="O69" s="37"/>
      <c r="P69" s="37"/>
      <c r="Q69" s="37"/>
      <c r="R69" s="37"/>
      <c r="S69" s="38">
        <v>2100</v>
      </c>
      <c r="T69" s="47"/>
    </row>
    <row r="70" spans="1:20" ht="15.6" x14ac:dyDescent="0.3">
      <c r="A70" s="33"/>
      <c r="B70" s="34" t="s">
        <v>31</v>
      </c>
      <c r="C70" s="35"/>
      <c r="D70" s="36"/>
      <c r="E70" s="39">
        <v>100</v>
      </c>
      <c r="F70" s="39">
        <v>100</v>
      </c>
      <c r="G70" s="39">
        <v>100</v>
      </c>
      <c r="H70" s="39">
        <v>100</v>
      </c>
      <c r="I70" s="39"/>
      <c r="J70" s="39"/>
      <c r="K70" s="39"/>
      <c r="L70" s="39"/>
      <c r="M70" s="39">
        <v>100</v>
      </c>
      <c r="N70" s="39"/>
      <c r="O70" s="39"/>
      <c r="P70" s="39"/>
      <c r="Q70" s="39"/>
      <c r="R70" s="39"/>
      <c r="S70" s="40">
        <v>100</v>
      </c>
      <c r="T70" s="26"/>
    </row>
    <row r="71" spans="1:20" ht="140.4" x14ac:dyDescent="0.3">
      <c r="A71" s="28" t="s">
        <v>74</v>
      </c>
      <c r="B71" s="29" t="s">
        <v>75</v>
      </c>
      <c r="C71" s="30" t="s">
        <v>76</v>
      </c>
      <c r="D71" s="30" t="s">
        <v>46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2"/>
    </row>
    <row r="72" spans="1:20" ht="31.2" x14ac:dyDescent="0.3">
      <c r="A72" s="33"/>
      <c r="B72" s="34" t="s">
        <v>29</v>
      </c>
      <c r="C72" s="35"/>
      <c r="D72" s="36"/>
      <c r="E72" s="37">
        <v>104725.01914999999</v>
      </c>
      <c r="F72" s="37">
        <v>28991.752700000001</v>
      </c>
      <c r="G72" s="37">
        <v>4350.76926</v>
      </c>
      <c r="H72" s="37">
        <v>2448</v>
      </c>
      <c r="I72" s="37">
        <v>1303.6579999999999</v>
      </c>
      <c r="J72" s="37">
        <v>3720.5</v>
      </c>
      <c r="K72" s="37">
        <v>818.94949999999994</v>
      </c>
      <c r="L72" s="37">
        <v>331.4</v>
      </c>
      <c r="M72" s="37">
        <v>14441.4</v>
      </c>
      <c r="N72" s="37">
        <v>2691.8249999999998</v>
      </c>
      <c r="O72" s="37">
        <v>4941.18228</v>
      </c>
      <c r="P72" s="37">
        <v>2413.36987</v>
      </c>
      <c r="Q72" s="37">
        <v>4007.13</v>
      </c>
      <c r="R72" s="37">
        <v>4723.3236299999999</v>
      </c>
      <c r="S72" s="38">
        <v>179908.27939000001</v>
      </c>
      <c r="T72" s="47"/>
    </row>
    <row r="73" spans="1:20" ht="31.2" x14ac:dyDescent="0.3">
      <c r="A73" s="33"/>
      <c r="B73" s="34" t="s">
        <v>30</v>
      </c>
      <c r="C73" s="35"/>
      <c r="D73" s="36"/>
      <c r="E73" s="37">
        <v>104725.01914999999</v>
      </c>
      <c r="F73" s="37">
        <v>28991.752700000001</v>
      </c>
      <c r="G73" s="37">
        <v>4297.2437399999999</v>
      </c>
      <c r="H73" s="37">
        <v>2406.2819399999998</v>
      </c>
      <c r="I73" s="37">
        <v>1217.5422000000001</v>
      </c>
      <c r="J73" s="37">
        <v>3720.5</v>
      </c>
      <c r="K73" s="37">
        <v>766.63250000000005</v>
      </c>
      <c r="L73" s="37">
        <v>331.4</v>
      </c>
      <c r="M73" s="37">
        <v>14064.65566</v>
      </c>
      <c r="N73" s="37">
        <v>2651.9792499999999</v>
      </c>
      <c r="O73" s="37">
        <v>4941.18228</v>
      </c>
      <c r="P73" s="37">
        <v>2114.84809</v>
      </c>
      <c r="Q73" s="37">
        <v>4007.13</v>
      </c>
      <c r="R73" s="37">
        <v>4723.3236299999999</v>
      </c>
      <c r="S73" s="38">
        <v>178959.49114</v>
      </c>
      <c r="T73" s="47"/>
    </row>
    <row r="74" spans="1:20" ht="15.6" x14ac:dyDescent="0.3">
      <c r="A74" s="33"/>
      <c r="B74" s="34" t="s">
        <v>31</v>
      </c>
      <c r="C74" s="35"/>
      <c r="D74" s="36"/>
      <c r="E74" s="39">
        <v>100</v>
      </c>
      <c r="F74" s="39">
        <v>100</v>
      </c>
      <c r="G74" s="39">
        <v>98.769745835705294</v>
      </c>
      <c r="H74" s="39">
        <v>98.295830882352902</v>
      </c>
      <c r="I74" s="39">
        <v>93.394295129550798</v>
      </c>
      <c r="J74" s="39">
        <v>100</v>
      </c>
      <c r="K74" s="39">
        <v>93.611694005552195</v>
      </c>
      <c r="L74" s="39">
        <v>100</v>
      </c>
      <c r="M74" s="39">
        <v>97.391220103313998</v>
      </c>
      <c r="N74" s="39">
        <v>98.5197496122519</v>
      </c>
      <c r="O74" s="39">
        <v>100</v>
      </c>
      <c r="P74" s="39">
        <v>87.630500251501005</v>
      </c>
      <c r="Q74" s="39">
        <v>100</v>
      </c>
      <c r="R74" s="39">
        <v>100</v>
      </c>
      <c r="S74" s="40">
        <v>99.472626688878904</v>
      </c>
      <c r="T74" s="26"/>
    </row>
    <row r="75" spans="1:20" ht="140.4" x14ac:dyDescent="0.3">
      <c r="A75" s="28" t="s">
        <v>77</v>
      </c>
      <c r="B75" s="29" t="s">
        <v>78</v>
      </c>
      <c r="C75" s="30" t="s">
        <v>79</v>
      </c>
      <c r="D75" s="30" t="s">
        <v>46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2"/>
    </row>
    <row r="76" spans="1:20" ht="31.2" x14ac:dyDescent="0.3">
      <c r="A76" s="33"/>
      <c r="B76" s="34" t="s">
        <v>29</v>
      </c>
      <c r="C76" s="35"/>
      <c r="D76" s="36"/>
      <c r="E76" s="37">
        <v>1564293</v>
      </c>
      <c r="F76" s="37">
        <v>617612.19700000004</v>
      </c>
      <c r="G76" s="37">
        <v>119994</v>
      </c>
      <c r="H76" s="37">
        <v>98373.79</v>
      </c>
      <c r="I76" s="37">
        <v>25103.15</v>
      </c>
      <c r="J76" s="37">
        <v>63649</v>
      </c>
      <c r="K76" s="37">
        <v>37129.87154</v>
      </c>
      <c r="L76" s="37">
        <v>17795</v>
      </c>
      <c r="M76" s="37">
        <v>274745</v>
      </c>
      <c r="N76" s="37">
        <v>41400</v>
      </c>
      <c r="O76" s="37">
        <v>61978</v>
      </c>
      <c r="P76" s="37">
        <v>49889.602870000002</v>
      </c>
      <c r="Q76" s="37">
        <v>62933.933490000003</v>
      </c>
      <c r="R76" s="37">
        <v>51429.481339999998</v>
      </c>
      <c r="S76" s="38">
        <v>3086326.02624</v>
      </c>
      <c r="T76" s="47"/>
    </row>
    <row r="77" spans="1:20" ht="31.2" x14ac:dyDescent="0.3">
      <c r="A77" s="33"/>
      <c r="B77" s="34" t="s">
        <v>30</v>
      </c>
      <c r="C77" s="35"/>
      <c r="D77" s="36"/>
      <c r="E77" s="37">
        <v>1564293</v>
      </c>
      <c r="F77" s="37">
        <v>617612.19700000004</v>
      </c>
      <c r="G77" s="37">
        <v>119974.948</v>
      </c>
      <c r="H77" s="37">
        <v>98373.79</v>
      </c>
      <c r="I77" s="37">
        <v>24368.877830000001</v>
      </c>
      <c r="J77" s="37">
        <v>63649</v>
      </c>
      <c r="K77" s="37">
        <v>37129.87154</v>
      </c>
      <c r="L77" s="37">
        <v>17795</v>
      </c>
      <c r="M77" s="37">
        <v>274745</v>
      </c>
      <c r="N77" s="37">
        <v>41385.489710000002</v>
      </c>
      <c r="O77" s="37">
        <v>60071.296060000001</v>
      </c>
      <c r="P77" s="37">
        <v>48703.138890000002</v>
      </c>
      <c r="Q77" s="37">
        <v>61342.678160000003</v>
      </c>
      <c r="R77" s="37">
        <v>51429.481339999998</v>
      </c>
      <c r="S77" s="38">
        <v>3080873.76853</v>
      </c>
      <c r="T77" s="47"/>
    </row>
    <row r="78" spans="1:20" ht="15.6" x14ac:dyDescent="0.3">
      <c r="A78" s="33"/>
      <c r="B78" s="34" t="s">
        <v>31</v>
      </c>
      <c r="C78" s="35"/>
      <c r="D78" s="36"/>
      <c r="E78" s="39">
        <v>100</v>
      </c>
      <c r="F78" s="39">
        <v>100</v>
      </c>
      <c r="G78" s="39">
        <v>99.984122539460301</v>
      </c>
      <c r="H78" s="39">
        <v>100</v>
      </c>
      <c r="I78" s="39">
        <v>97.074979952715097</v>
      </c>
      <c r="J78" s="39">
        <v>100</v>
      </c>
      <c r="K78" s="39">
        <v>100</v>
      </c>
      <c r="L78" s="39">
        <v>100</v>
      </c>
      <c r="M78" s="39">
        <v>100</v>
      </c>
      <c r="N78" s="39">
        <v>99.964950990338096</v>
      </c>
      <c r="O78" s="39">
        <v>96.923579431411099</v>
      </c>
      <c r="P78" s="39">
        <v>97.621821157623501</v>
      </c>
      <c r="Q78" s="39">
        <v>97.471546363373506</v>
      </c>
      <c r="R78" s="39">
        <v>100</v>
      </c>
      <c r="S78" s="40">
        <v>99.823341485518796</v>
      </c>
      <c r="T78" s="26"/>
    </row>
    <row r="79" spans="1:20" ht="78" x14ac:dyDescent="0.3">
      <c r="A79" s="28" t="s">
        <v>80</v>
      </c>
      <c r="B79" s="29" t="s">
        <v>81</v>
      </c>
      <c r="C79" s="30" t="s">
        <v>82</v>
      </c>
      <c r="D79" s="30" t="s">
        <v>83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2"/>
    </row>
    <row r="80" spans="1:20" ht="31.2" x14ac:dyDescent="0.3">
      <c r="A80" s="33"/>
      <c r="B80" s="34" t="s">
        <v>29</v>
      </c>
      <c r="C80" s="35"/>
      <c r="D80" s="36"/>
      <c r="E80" s="37">
        <v>321491.9852</v>
      </c>
      <c r="F80" s="37">
        <v>57042.341999999997</v>
      </c>
      <c r="G80" s="37">
        <v>31863</v>
      </c>
      <c r="H80" s="37">
        <v>17597</v>
      </c>
      <c r="I80" s="37">
        <v>4471</v>
      </c>
      <c r="J80" s="37">
        <v>27946</v>
      </c>
      <c r="K80" s="37">
        <v>2912</v>
      </c>
      <c r="L80" s="37">
        <v>595</v>
      </c>
      <c r="M80" s="37">
        <v>19051</v>
      </c>
      <c r="N80" s="37">
        <v>4934</v>
      </c>
      <c r="O80" s="37">
        <v>6446</v>
      </c>
      <c r="P80" s="37">
        <v>5949</v>
      </c>
      <c r="Q80" s="37">
        <v>14411</v>
      </c>
      <c r="R80" s="37">
        <v>18792</v>
      </c>
      <c r="S80" s="38">
        <v>533501.32720000006</v>
      </c>
      <c r="T80" s="47"/>
    </row>
    <row r="81" spans="1:20" ht="31.2" x14ac:dyDescent="0.3">
      <c r="A81" s="33"/>
      <c r="B81" s="34" t="s">
        <v>30</v>
      </c>
      <c r="C81" s="35"/>
      <c r="D81" s="36"/>
      <c r="E81" s="37">
        <v>317086.19545</v>
      </c>
      <c r="F81" s="37">
        <v>57042.341999999997</v>
      </c>
      <c r="G81" s="37">
        <v>26544.18981</v>
      </c>
      <c r="H81" s="37">
        <v>14659.440329999999</v>
      </c>
      <c r="I81" s="37">
        <v>3146.9112300000002</v>
      </c>
      <c r="J81" s="37">
        <v>27226</v>
      </c>
      <c r="K81" s="37">
        <v>2258.0135700000001</v>
      </c>
      <c r="L81" s="37">
        <v>595</v>
      </c>
      <c r="M81" s="37">
        <v>17174.412799999998</v>
      </c>
      <c r="N81" s="37">
        <v>4608.3717999999999</v>
      </c>
      <c r="O81" s="37">
        <v>6446</v>
      </c>
      <c r="P81" s="37">
        <v>4528.4635900000003</v>
      </c>
      <c r="Q81" s="37">
        <v>14377.396710000001</v>
      </c>
      <c r="R81" s="37">
        <v>18792</v>
      </c>
      <c r="S81" s="38">
        <v>514484.73729000002</v>
      </c>
      <c r="T81" s="47"/>
    </row>
    <row r="82" spans="1:20" ht="15.6" x14ac:dyDescent="0.3">
      <c r="A82" s="33"/>
      <c r="B82" s="34" t="s">
        <v>31</v>
      </c>
      <c r="C82" s="35"/>
      <c r="D82" s="36"/>
      <c r="E82" s="39">
        <v>98.629580221958193</v>
      </c>
      <c r="F82" s="39">
        <v>100</v>
      </c>
      <c r="G82" s="39">
        <v>83.307252330289003</v>
      </c>
      <c r="H82" s="39">
        <v>83.306474569528902</v>
      </c>
      <c r="I82" s="39">
        <v>70.3849525833146</v>
      </c>
      <c r="J82" s="39">
        <v>97.423602662277204</v>
      </c>
      <c r="K82" s="39">
        <v>77.541674793956005</v>
      </c>
      <c r="L82" s="39">
        <v>100</v>
      </c>
      <c r="M82" s="39">
        <v>90.149665634349901</v>
      </c>
      <c r="N82" s="39">
        <v>93.4003202269963</v>
      </c>
      <c r="O82" s="39">
        <v>100</v>
      </c>
      <c r="P82" s="39">
        <v>76.121425281559894</v>
      </c>
      <c r="Q82" s="39">
        <v>99.766821941572402</v>
      </c>
      <c r="R82" s="39">
        <v>100</v>
      </c>
      <c r="S82" s="40">
        <v>96.435512164551497</v>
      </c>
      <c r="T82" s="26"/>
    </row>
    <row r="83" spans="1:20" ht="109.2" x14ac:dyDescent="0.3">
      <c r="A83" s="28" t="s">
        <v>84</v>
      </c>
      <c r="B83" s="29" t="s">
        <v>85</v>
      </c>
      <c r="C83" s="30" t="s">
        <v>86</v>
      </c>
      <c r="D83" s="30" t="s">
        <v>46</v>
      </c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2"/>
    </row>
    <row r="84" spans="1:20" ht="31.2" x14ac:dyDescent="0.3">
      <c r="A84" s="33"/>
      <c r="B84" s="34" t="s">
        <v>29</v>
      </c>
      <c r="C84" s="35"/>
      <c r="D84" s="36"/>
      <c r="E84" s="37">
        <v>30501.22</v>
      </c>
      <c r="F84" s="37">
        <v>14942.59561</v>
      </c>
      <c r="G84" s="37">
        <v>2775.3137999999999</v>
      </c>
      <c r="H84" s="37">
        <v>2115</v>
      </c>
      <c r="I84" s="37">
        <v>549.16600000000005</v>
      </c>
      <c r="J84" s="37">
        <v>2972.33977</v>
      </c>
      <c r="K84" s="37">
        <v>1038.74614</v>
      </c>
      <c r="L84" s="37">
        <v>258.54068999999998</v>
      </c>
      <c r="M84" s="37">
        <v>4413</v>
      </c>
      <c r="N84" s="37">
        <v>784.94099000000006</v>
      </c>
      <c r="O84" s="37">
        <v>1760.73542</v>
      </c>
      <c r="P84" s="37">
        <v>1139.1024399999999</v>
      </c>
      <c r="Q84" s="37">
        <v>1323.2142200000001</v>
      </c>
      <c r="R84" s="37">
        <v>1288.2619500000001</v>
      </c>
      <c r="S84" s="38">
        <v>65862.177030000006</v>
      </c>
      <c r="T84" s="47"/>
    </row>
    <row r="85" spans="1:20" ht="31.2" x14ac:dyDescent="0.3">
      <c r="A85" s="33"/>
      <c r="B85" s="34" t="s">
        <v>30</v>
      </c>
      <c r="C85" s="35"/>
      <c r="D85" s="36"/>
      <c r="E85" s="37">
        <v>30501.22</v>
      </c>
      <c r="F85" s="37">
        <v>14809.00648</v>
      </c>
      <c r="G85" s="37">
        <v>2775.3137999999999</v>
      </c>
      <c r="H85" s="37">
        <v>2066.59654</v>
      </c>
      <c r="I85" s="37">
        <v>533.25095999999996</v>
      </c>
      <c r="J85" s="37">
        <v>2972.33977</v>
      </c>
      <c r="K85" s="37">
        <v>1006.10018</v>
      </c>
      <c r="L85" s="37">
        <v>258.54068999999998</v>
      </c>
      <c r="M85" s="37">
        <v>4288.28442</v>
      </c>
      <c r="N85" s="37">
        <v>772.81686000000002</v>
      </c>
      <c r="O85" s="37">
        <v>1662.55997</v>
      </c>
      <c r="P85" s="37">
        <v>1134.9558099999999</v>
      </c>
      <c r="Q85" s="37">
        <v>1308.19523</v>
      </c>
      <c r="R85" s="37">
        <v>1288.2619500000001</v>
      </c>
      <c r="S85" s="38">
        <v>65377.442660000001</v>
      </c>
      <c r="T85" s="47"/>
    </row>
    <row r="86" spans="1:20" ht="15.6" x14ac:dyDescent="0.3">
      <c r="A86" s="33"/>
      <c r="B86" s="34" t="s">
        <v>31</v>
      </c>
      <c r="C86" s="35"/>
      <c r="D86" s="36"/>
      <c r="E86" s="39">
        <v>100</v>
      </c>
      <c r="F86" s="39">
        <v>99.105984438803901</v>
      </c>
      <c r="G86" s="39">
        <v>100</v>
      </c>
      <c r="H86" s="39">
        <v>97.711420330969204</v>
      </c>
      <c r="I86" s="39">
        <v>97.101961884020497</v>
      </c>
      <c r="J86" s="39">
        <v>100</v>
      </c>
      <c r="K86" s="39">
        <v>96.857176287557607</v>
      </c>
      <c r="L86" s="39">
        <v>100</v>
      </c>
      <c r="M86" s="39">
        <v>97.173904826648496</v>
      </c>
      <c r="N86" s="39">
        <v>98.455408730788704</v>
      </c>
      <c r="O86" s="39">
        <v>94.424179301169502</v>
      </c>
      <c r="P86" s="39">
        <v>99.635973916446005</v>
      </c>
      <c r="Q86" s="39">
        <v>98.864961563064199</v>
      </c>
      <c r="R86" s="39">
        <v>100</v>
      </c>
      <c r="S86" s="40">
        <v>99.264017085588804</v>
      </c>
      <c r="T86" s="26"/>
    </row>
    <row r="87" spans="1:20" ht="62.4" x14ac:dyDescent="0.3">
      <c r="A87" s="28" t="s">
        <v>87</v>
      </c>
      <c r="B87" s="29" t="s">
        <v>88</v>
      </c>
      <c r="C87" s="30" t="s">
        <v>89</v>
      </c>
      <c r="D87" s="30" t="s">
        <v>90</v>
      </c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2"/>
    </row>
    <row r="88" spans="1:20" ht="31.2" x14ac:dyDescent="0.3">
      <c r="A88" s="33"/>
      <c r="B88" s="34" t="s">
        <v>29</v>
      </c>
      <c r="C88" s="35"/>
      <c r="D88" s="36"/>
      <c r="E88" s="37"/>
      <c r="F88" s="37"/>
      <c r="G88" s="37">
        <v>128.80000000000001</v>
      </c>
      <c r="H88" s="37">
        <v>53.2</v>
      </c>
      <c r="I88" s="37">
        <v>22.3</v>
      </c>
      <c r="J88" s="37">
        <v>89.6</v>
      </c>
      <c r="K88" s="37">
        <v>37.1</v>
      </c>
      <c r="L88" s="37"/>
      <c r="M88" s="37">
        <v>189.9</v>
      </c>
      <c r="N88" s="37">
        <v>23.5</v>
      </c>
      <c r="O88" s="37">
        <v>47.4</v>
      </c>
      <c r="P88" s="37">
        <v>49.7</v>
      </c>
      <c r="Q88" s="37">
        <v>42.6</v>
      </c>
      <c r="R88" s="37">
        <v>17.899999999999999</v>
      </c>
      <c r="S88" s="38">
        <v>702</v>
      </c>
      <c r="T88" s="47"/>
    </row>
    <row r="89" spans="1:20" ht="31.2" x14ac:dyDescent="0.3">
      <c r="A89" s="33"/>
      <c r="B89" s="34" t="s">
        <v>30</v>
      </c>
      <c r="C89" s="35"/>
      <c r="D89" s="36"/>
      <c r="E89" s="37"/>
      <c r="F89" s="37"/>
      <c r="G89" s="37">
        <v>128.80000000000001</v>
      </c>
      <c r="H89" s="37">
        <v>53.2</v>
      </c>
      <c r="I89" s="37">
        <v>22.3</v>
      </c>
      <c r="J89" s="37">
        <v>89.6</v>
      </c>
      <c r="K89" s="37">
        <v>25.001950000000001</v>
      </c>
      <c r="L89" s="37"/>
      <c r="M89" s="37">
        <v>189.9</v>
      </c>
      <c r="N89" s="37">
        <v>23.457730000000002</v>
      </c>
      <c r="O89" s="37">
        <v>47.4</v>
      </c>
      <c r="P89" s="37">
        <v>49.7</v>
      </c>
      <c r="Q89" s="37">
        <v>42.6</v>
      </c>
      <c r="R89" s="37">
        <v>17.899999999999999</v>
      </c>
      <c r="S89" s="38">
        <v>689.85968000000003</v>
      </c>
      <c r="T89" s="47"/>
    </row>
    <row r="90" spans="1:20" ht="15.6" x14ac:dyDescent="0.3">
      <c r="A90" s="33"/>
      <c r="B90" s="34" t="s">
        <v>31</v>
      </c>
      <c r="C90" s="35"/>
      <c r="D90" s="36"/>
      <c r="E90" s="39"/>
      <c r="F90" s="39"/>
      <c r="G90" s="39">
        <v>100</v>
      </c>
      <c r="H90" s="39">
        <v>100</v>
      </c>
      <c r="I90" s="39">
        <v>100</v>
      </c>
      <c r="J90" s="39">
        <v>100</v>
      </c>
      <c r="K90" s="39">
        <v>67.390700808625297</v>
      </c>
      <c r="L90" s="39"/>
      <c r="M90" s="39">
        <v>100</v>
      </c>
      <c r="N90" s="39">
        <v>99.820127659574396</v>
      </c>
      <c r="O90" s="39">
        <v>100</v>
      </c>
      <c r="P90" s="39">
        <v>100</v>
      </c>
      <c r="Q90" s="39">
        <v>100</v>
      </c>
      <c r="R90" s="39">
        <v>100</v>
      </c>
      <c r="S90" s="40">
        <v>98.270609686609603</v>
      </c>
      <c r="T90" s="26"/>
    </row>
    <row r="91" spans="1:20" ht="78" x14ac:dyDescent="0.3">
      <c r="A91" s="28" t="s">
        <v>91</v>
      </c>
      <c r="B91" s="29" t="s">
        <v>92</v>
      </c>
      <c r="C91" s="30" t="s">
        <v>93</v>
      </c>
      <c r="D91" s="30" t="s">
        <v>94</v>
      </c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2"/>
    </row>
    <row r="92" spans="1:20" ht="31.2" x14ac:dyDescent="0.3">
      <c r="A92" s="33"/>
      <c r="B92" s="34" t="s">
        <v>29</v>
      </c>
      <c r="C92" s="35"/>
      <c r="D92" s="36"/>
      <c r="E92" s="37">
        <v>19710.2</v>
      </c>
      <c r="F92" s="37">
        <v>16396.768370000002</v>
      </c>
      <c r="G92" s="37">
        <v>2563.2401300000001</v>
      </c>
      <c r="H92" s="37">
        <v>2300.1999999999998</v>
      </c>
      <c r="I92" s="37">
        <v>304.2</v>
      </c>
      <c r="J92" s="37">
        <v>2019.8</v>
      </c>
      <c r="K92" s="37"/>
      <c r="L92" s="37"/>
      <c r="M92" s="37">
        <v>2022.5591999999999</v>
      </c>
      <c r="N92" s="37">
        <v>1325.9</v>
      </c>
      <c r="O92" s="37">
        <v>468.1</v>
      </c>
      <c r="P92" s="37">
        <v>388.69900000000001</v>
      </c>
      <c r="Q92" s="37">
        <v>908.8</v>
      </c>
      <c r="R92" s="37"/>
      <c r="S92" s="38">
        <v>48408.466699999997</v>
      </c>
      <c r="T92" s="47"/>
    </row>
    <row r="93" spans="1:20" ht="31.2" x14ac:dyDescent="0.3">
      <c r="A93" s="33"/>
      <c r="B93" s="34" t="s">
        <v>30</v>
      </c>
      <c r="C93" s="35"/>
      <c r="D93" s="36"/>
      <c r="E93" s="37">
        <v>12962.376969999999</v>
      </c>
      <c r="F93" s="37">
        <v>16396.768370000002</v>
      </c>
      <c r="G93" s="37">
        <v>2563.2401300000001</v>
      </c>
      <c r="H93" s="37">
        <v>2037.692</v>
      </c>
      <c r="I93" s="37">
        <v>303.55</v>
      </c>
      <c r="J93" s="37">
        <v>2019.8</v>
      </c>
      <c r="K93" s="37"/>
      <c r="L93" s="37"/>
      <c r="M93" s="37">
        <v>1902.07376</v>
      </c>
      <c r="N93" s="37">
        <v>1325.9</v>
      </c>
      <c r="O93" s="37">
        <v>106.05800000000001</v>
      </c>
      <c r="P93" s="37">
        <v>388.69900000000001</v>
      </c>
      <c r="Q93" s="37">
        <v>908.8</v>
      </c>
      <c r="R93" s="37"/>
      <c r="S93" s="38">
        <v>40914.958229999997</v>
      </c>
      <c r="T93" s="47"/>
    </row>
    <row r="94" spans="1:20" ht="15.6" x14ac:dyDescent="0.3">
      <c r="A94" s="33"/>
      <c r="B94" s="34" t="s">
        <v>31</v>
      </c>
      <c r="C94" s="35"/>
      <c r="D94" s="36"/>
      <c r="E94" s="39">
        <v>65.764817049040602</v>
      </c>
      <c r="F94" s="39">
        <v>100</v>
      </c>
      <c r="G94" s="39">
        <v>100</v>
      </c>
      <c r="H94" s="39">
        <v>88.587601078167097</v>
      </c>
      <c r="I94" s="39">
        <v>99.786324786324698</v>
      </c>
      <c r="J94" s="39">
        <v>100</v>
      </c>
      <c r="K94" s="39"/>
      <c r="L94" s="39"/>
      <c r="M94" s="39">
        <v>94.042921463065198</v>
      </c>
      <c r="N94" s="39">
        <v>100</v>
      </c>
      <c r="O94" s="39">
        <v>22.6571245460371</v>
      </c>
      <c r="P94" s="39">
        <v>100</v>
      </c>
      <c r="Q94" s="39">
        <v>100</v>
      </c>
      <c r="R94" s="39"/>
      <c r="S94" s="40">
        <v>84.520252383866506</v>
      </c>
      <c r="T94" s="26"/>
    </row>
    <row r="95" spans="1:20" ht="109.2" x14ac:dyDescent="0.3">
      <c r="A95" s="28" t="s">
        <v>95</v>
      </c>
      <c r="B95" s="29" t="s">
        <v>96</v>
      </c>
      <c r="C95" s="30" t="s">
        <v>97</v>
      </c>
      <c r="D95" s="30" t="s">
        <v>98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2"/>
    </row>
    <row r="96" spans="1:20" ht="31.2" x14ac:dyDescent="0.3">
      <c r="A96" s="33"/>
      <c r="B96" s="34" t="s">
        <v>29</v>
      </c>
      <c r="C96" s="35"/>
      <c r="D96" s="36"/>
      <c r="E96" s="37">
        <v>138471.66636</v>
      </c>
      <c r="F96" s="37">
        <v>99602.1</v>
      </c>
      <c r="G96" s="37">
        <v>1294.0129999999999</v>
      </c>
      <c r="H96" s="37">
        <v>1348.5419999999999</v>
      </c>
      <c r="I96" s="37"/>
      <c r="J96" s="37">
        <v>2343.7499899999998</v>
      </c>
      <c r="K96" s="37">
        <v>2856.15</v>
      </c>
      <c r="L96" s="37"/>
      <c r="M96" s="37">
        <v>6825.13</v>
      </c>
      <c r="N96" s="37">
        <v>8549.1</v>
      </c>
      <c r="O96" s="37">
        <v>1500.1</v>
      </c>
      <c r="P96" s="37">
        <v>1800</v>
      </c>
      <c r="Q96" s="37">
        <v>2383.7649999999999</v>
      </c>
      <c r="R96" s="37"/>
      <c r="S96" s="38">
        <v>266974.31634999998</v>
      </c>
      <c r="T96" s="47"/>
    </row>
    <row r="97" spans="1:20" ht="31.2" x14ac:dyDescent="0.3">
      <c r="A97" s="33"/>
      <c r="B97" s="34" t="s">
        <v>30</v>
      </c>
      <c r="C97" s="35"/>
      <c r="D97" s="36"/>
      <c r="E97" s="37">
        <v>138381.84993999999</v>
      </c>
      <c r="F97" s="37">
        <v>99409.57965</v>
      </c>
      <c r="G97" s="37">
        <v>1294.0129999999999</v>
      </c>
      <c r="H97" s="37">
        <v>1348.5419999999999</v>
      </c>
      <c r="I97" s="37"/>
      <c r="J97" s="37">
        <v>2343.7499899999998</v>
      </c>
      <c r="K97" s="37">
        <v>2480</v>
      </c>
      <c r="L97" s="37"/>
      <c r="M97" s="37">
        <v>6825.13</v>
      </c>
      <c r="N97" s="37">
        <v>8549.1</v>
      </c>
      <c r="O97" s="37">
        <v>1500</v>
      </c>
      <c r="P97" s="37">
        <v>1800</v>
      </c>
      <c r="Q97" s="37">
        <v>2383.7649999999999</v>
      </c>
      <c r="R97" s="37"/>
      <c r="S97" s="38">
        <v>266315.72957999998</v>
      </c>
      <c r="T97" s="47"/>
    </row>
    <row r="98" spans="1:20" ht="15.6" x14ac:dyDescent="0.3">
      <c r="A98" s="33"/>
      <c r="B98" s="34" t="s">
        <v>31</v>
      </c>
      <c r="C98" s="35"/>
      <c r="D98" s="36"/>
      <c r="E98" s="39">
        <v>99.935137329995996</v>
      </c>
      <c r="F98" s="39">
        <v>99.806710551283501</v>
      </c>
      <c r="G98" s="39">
        <v>100</v>
      </c>
      <c r="H98" s="39">
        <v>100</v>
      </c>
      <c r="I98" s="39"/>
      <c r="J98" s="39">
        <v>100</v>
      </c>
      <c r="K98" s="39">
        <v>86.830173485286096</v>
      </c>
      <c r="L98" s="39"/>
      <c r="M98" s="39">
        <v>100</v>
      </c>
      <c r="N98" s="39">
        <v>100</v>
      </c>
      <c r="O98" s="39">
        <v>99.993333777748106</v>
      </c>
      <c r="P98" s="39">
        <v>100</v>
      </c>
      <c r="Q98" s="39">
        <v>100</v>
      </c>
      <c r="R98" s="39"/>
      <c r="S98" s="40">
        <v>99.753314558866904</v>
      </c>
      <c r="T98" s="26"/>
    </row>
    <row r="99" spans="1:20" ht="202.8" x14ac:dyDescent="0.3">
      <c r="A99" s="28" t="s">
        <v>99</v>
      </c>
      <c r="B99" s="29" t="s">
        <v>100</v>
      </c>
      <c r="C99" s="30" t="s">
        <v>101</v>
      </c>
      <c r="D99" s="30" t="s">
        <v>102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2"/>
    </row>
    <row r="100" spans="1:20" ht="31.2" x14ac:dyDescent="0.3">
      <c r="A100" s="33"/>
      <c r="B100" s="34" t="s">
        <v>29</v>
      </c>
      <c r="C100" s="35"/>
      <c r="D100" s="36"/>
      <c r="E100" s="37">
        <v>4606</v>
      </c>
      <c r="F100" s="37">
        <v>1843</v>
      </c>
      <c r="G100" s="37"/>
      <c r="H100" s="37"/>
      <c r="I100" s="37"/>
      <c r="J100" s="37"/>
      <c r="K100" s="37"/>
      <c r="L100" s="37"/>
      <c r="M100" s="37">
        <v>921</v>
      </c>
      <c r="N100" s="37"/>
      <c r="O100" s="37"/>
      <c r="P100" s="37"/>
      <c r="Q100" s="37"/>
      <c r="R100" s="37"/>
      <c r="S100" s="38">
        <v>7370</v>
      </c>
      <c r="T100" s="47"/>
    </row>
    <row r="101" spans="1:20" ht="31.2" x14ac:dyDescent="0.3">
      <c r="A101" s="33"/>
      <c r="B101" s="34" t="s">
        <v>30</v>
      </c>
      <c r="C101" s="35"/>
      <c r="D101" s="36"/>
      <c r="E101" s="37">
        <v>4598.6085400000002</v>
      </c>
      <c r="F101" s="37">
        <v>1843</v>
      </c>
      <c r="G101" s="37"/>
      <c r="H101" s="37"/>
      <c r="I101" s="37"/>
      <c r="J101" s="37"/>
      <c r="K101" s="37"/>
      <c r="L101" s="37"/>
      <c r="M101" s="37">
        <v>788.82208000000003</v>
      </c>
      <c r="N101" s="37"/>
      <c r="O101" s="37"/>
      <c r="P101" s="37"/>
      <c r="Q101" s="37"/>
      <c r="R101" s="37"/>
      <c r="S101" s="38">
        <v>7230.4306200000001</v>
      </c>
      <c r="T101" s="47"/>
    </row>
    <row r="102" spans="1:20" ht="15.6" x14ac:dyDescent="0.3">
      <c r="A102" s="33"/>
      <c r="B102" s="34" t="s">
        <v>31</v>
      </c>
      <c r="C102" s="35"/>
      <c r="D102" s="36"/>
      <c r="E102" s="39">
        <v>99.839525401649993</v>
      </c>
      <c r="F102" s="39">
        <v>100</v>
      </c>
      <c r="G102" s="39"/>
      <c r="H102" s="39"/>
      <c r="I102" s="39"/>
      <c r="J102" s="39"/>
      <c r="K102" s="39"/>
      <c r="L102" s="39"/>
      <c r="M102" s="39">
        <v>85.648434310531997</v>
      </c>
      <c r="N102" s="39"/>
      <c r="O102" s="39"/>
      <c r="P102" s="39"/>
      <c r="Q102" s="39"/>
      <c r="R102" s="39"/>
      <c r="S102" s="40">
        <v>98.106249932157297</v>
      </c>
      <c r="T102" s="26"/>
    </row>
    <row r="103" spans="1:20" ht="62.4" x14ac:dyDescent="0.3">
      <c r="A103" s="28" t="s">
        <v>103</v>
      </c>
      <c r="B103" s="29" t="s">
        <v>104</v>
      </c>
      <c r="C103" s="30" t="s">
        <v>105</v>
      </c>
      <c r="D103" s="30" t="s">
        <v>106</v>
      </c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2"/>
    </row>
    <row r="104" spans="1:20" ht="31.2" x14ac:dyDescent="0.3">
      <c r="A104" s="33"/>
      <c r="B104" s="34" t="s">
        <v>107</v>
      </c>
      <c r="C104" s="35"/>
      <c r="D104" s="36"/>
      <c r="E104" s="37"/>
      <c r="F104" s="37">
        <v>3273.31</v>
      </c>
      <c r="G104" s="37">
        <v>667.00077999999996</v>
      </c>
      <c r="H104" s="37">
        <v>1414.40049</v>
      </c>
      <c r="I104" s="37">
        <v>497.34</v>
      </c>
      <c r="J104" s="37">
        <v>224.90033</v>
      </c>
      <c r="K104" s="37">
        <v>365.2</v>
      </c>
      <c r="L104" s="37">
        <v>245.614</v>
      </c>
      <c r="M104" s="37"/>
      <c r="N104" s="37">
        <v>496.4</v>
      </c>
      <c r="O104" s="37">
        <v>1357.3</v>
      </c>
      <c r="P104" s="37">
        <v>1155.8344</v>
      </c>
      <c r="Q104" s="37">
        <v>1163.4000000000001</v>
      </c>
      <c r="R104" s="37">
        <v>1163.4000000000001</v>
      </c>
      <c r="S104" s="38">
        <v>12024.1</v>
      </c>
      <c r="T104" s="47"/>
    </row>
    <row r="105" spans="1:20" ht="31.2" x14ac:dyDescent="0.3">
      <c r="A105" s="33"/>
      <c r="B105" s="34" t="s">
        <v>108</v>
      </c>
      <c r="C105" s="35"/>
      <c r="D105" s="36"/>
      <c r="E105" s="37"/>
      <c r="F105" s="37">
        <v>3273.31</v>
      </c>
      <c r="G105" s="37">
        <v>667.00077999999996</v>
      </c>
      <c r="H105" s="37">
        <v>1414.40049</v>
      </c>
      <c r="I105" s="37">
        <v>497.34</v>
      </c>
      <c r="J105" s="37">
        <v>224.90033</v>
      </c>
      <c r="K105" s="37">
        <v>355.70085999999998</v>
      </c>
      <c r="L105" s="37">
        <v>245.614</v>
      </c>
      <c r="M105" s="37"/>
      <c r="N105" s="37">
        <v>496.4</v>
      </c>
      <c r="O105" s="37">
        <v>1357.3</v>
      </c>
      <c r="P105" s="37">
        <v>1155.8344</v>
      </c>
      <c r="Q105" s="37">
        <v>1163.4000000000001</v>
      </c>
      <c r="R105" s="37">
        <v>1163.4000000000001</v>
      </c>
      <c r="S105" s="38">
        <v>12014.60086</v>
      </c>
      <c r="T105" s="47"/>
    </row>
    <row r="106" spans="1:20" ht="15.6" x14ac:dyDescent="0.3">
      <c r="A106" s="33"/>
      <c r="B106" s="34" t="s">
        <v>31</v>
      </c>
      <c r="C106" s="35"/>
      <c r="D106" s="36"/>
      <c r="E106" s="39"/>
      <c r="F106" s="39">
        <v>100</v>
      </c>
      <c r="G106" s="39">
        <v>100</v>
      </c>
      <c r="H106" s="39">
        <v>100</v>
      </c>
      <c r="I106" s="39">
        <v>100</v>
      </c>
      <c r="J106" s="39">
        <v>100</v>
      </c>
      <c r="K106" s="39">
        <v>97.398921139101802</v>
      </c>
      <c r="L106" s="39">
        <v>100</v>
      </c>
      <c r="M106" s="39"/>
      <c r="N106" s="39">
        <v>100</v>
      </c>
      <c r="O106" s="39">
        <v>100</v>
      </c>
      <c r="P106" s="39">
        <v>100</v>
      </c>
      <c r="Q106" s="39">
        <v>100</v>
      </c>
      <c r="R106" s="39">
        <v>100</v>
      </c>
      <c r="S106" s="40">
        <v>99.920999160020202</v>
      </c>
      <c r="T106" s="26"/>
    </row>
    <row r="107" spans="1:20" ht="78" x14ac:dyDescent="0.3">
      <c r="A107" s="28" t="s">
        <v>109</v>
      </c>
      <c r="B107" s="29" t="s">
        <v>110</v>
      </c>
      <c r="C107" s="30" t="s">
        <v>111</v>
      </c>
      <c r="D107" s="30" t="s">
        <v>112</v>
      </c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2"/>
    </row>
    <row r="108" spans="1:20" ht="31.2" x14ac:dyDescent="0.3">
      <c r="A108" s="33"/>
      <c r="B108" s="34" t="s">
        <v>107</v>
      </c>
      <c r="C108" s="35"/>
      <c r="D108" s="36"/>
      <c r="E108" s="37">
        <v>44.094000000000001</v>
      </c>
      <c r="F108" s="37"/>
      <c r="G108" s="37"/>
      <c r="H108" s="37"/>
      <c r="I108" s="37"/>
      <c r="J108" s="37"/>
      <c r="K108" s="37"/>
      <c r="L108" s="37"/>
      <c r="M108" s="37">
        <v>44.908000000000001</v>
      </c>
      <c r="N108" s="37">
        <v>23.454000000000001</v>
      </c>
      <c r="O108" s="37"/>
      <c r="P108" s="37">
        <v>131.04400000000001</v>
      </c>
      <c r="Q108" s="37"/>
      <c r="R108" s="37"/>
      <c r="S108" s="38">
        <v>243.5</v>
      </c>
      <c r="T108" s="47"/>
    </row>
    <row r="109" spans="1:20" ht="31.2" x14ac:dyDescent="0.3">
      <c r="A109" s="33"/>
      <c r="B109" s="34" t="s">
        <v>108</v>
      </c>
      <c r="C109" s="35"/>
      <c r="D109" s="36"/>
      <c r="E109" s="37">
        <v>44.094000000000001</v>
      </c>
      <c r="F109" s="37"/>
      <c r="G109" s="37"/>
      <c r="H109" s="37"/>
      <c r="I109" s="37"/>
      <c r="J109" s="37"/>
      <c r="K109" s="37"/>
      <c r="L109" s="37"/>
      <c r="M109" s="37">
        <v>1.1499999999999999</v>
      </c>
      <c r="N109" s="37">
        <v>3.762</v>
      </c>
      <c r="O109" s="37"/>
      <c r="P109" s="37"/>
      <c r="Q109" s="37"/>
      <c r="R109" s="37"/>
      <c r="S109" s="38">
        <v>49.006</v>
      </c>
      <c r="T109" s="47"/>
    </row>
    <row r="110" spans="1:20" ht="15.6" x14ac:dyDescent="0.3">
      <c r="A110" s="33"/>
      <c r="B110" s="34" t="s">
        <v>31</v>
      </c>
      <c r="C110" s="35"/>
      <c r="D110" s="36"/>
      <c r="E110" s="39">
        <v>100</v>
      </c>
      <c r="F110" s="39"/>
      <c r="G110" s="39"/>
      <c r="H110" s="39"/>
      <c r="I110" s="39"/>
      <c r="J110" s="39"/>
      <c r="K110" s="39"/>
      <c r="L110" s="39"/>
      <c r="M110" s="39">
        <v>2.56079095038745</v>
      </c>
      <c r="N110" s="39">
        <v>16.039907904835001</v>
      </c>
      <c r="O110" s="39"/>
      <c r="P110" s="39"/>
      <c r="Q110" s="39"/>
      <c r="R110" s="39"/>
      <c r="S110" s="40">
        <v>20.125667351129302</v>
      </c>
      <c r="T110" s="26"/>
    </row>
    <row r="111" spans="1:20" ht="46.8" x14ac:dyDescent="0.3">
      <c r="A111" s="28" t="s">
        <v>113</v>
      </c>
      <c r="B111" s="29" t="s">
        <v>114</v>
      </c>
      <c r="C111" s="30" t="s">
        <v>115</v>
      </c>
      <c r="D111" s="30" t="s">
        <v>46</v>
      </c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2"/>
    </row>
    <row r="112" spans="1:20" ht="46.8" x14ac:dyDescent="0.3">
      <c r="A112" s="33"/>
      <c r="B112" s="34" t="s">
        <v>116</v>
      </c>
      <c r="C112" s="35"/>
      <c r="D112" s="36"/>
      <c r="E112" s="37">
        <v>1605.8752300000001</v>
      </c>
      <c r="F112" s="37">
        <v>1145.5173400000001</v>
      </c>
      <c r="G112" s="37">
        <v>109.56422000000001</v>
      </c>
      <c r="H112" s="37">
        <v>511.29266999999999</v>
      </c>
      <c r="I112" s="37"/>
      <c r="J112" s="37">
        <v>167.80542</v>
      </c>
      <c r="K112" s="37">
        <v>195.2</v>
      </c>
      <c r="L112" s="37">
        <v>34.95946</v>
      </c>
      <c r="M112" s="37">
        <v>545.84672999999998</v>
      </c>
      <c r="N112" s="37">
        <v>139.83785</v>
      </c>
      <c r="O112" s="37">
        <v>307.64326999999997</v>
      </c>
      <c r="P112" s="37">
        <v>110.71725000000001</v>
      </c>
      <c r="Q112" s="37">
        <v>111.87027999999999</v>
      </c>
      <c r="R112" s="37">
        <v>111.87027999999999</v>
      </c>
      <c r="S112" s="38">
        <v>5098</v>
      </c>
      <c r="T112" s="47"/>
    </row>
    <row r="113" spans="1:20" ht="46.8" x14ac:dyDescent="0.3">
      <c r="A113" s="33"/>
      <c r="B113" s="34" t="s">
        <v>117</v>
      </c>
      <c r="C113" s="35"/>
      <c r="D113" s="36"/>
      <c r="E113" s="37">
        <v>1605.8752300000001</v>
      </c>
      <c r="F113" s="37">
        <v>1145.5173400000001</v>
      </c>
      <c r="G113" s="37">
        <v>109.56422000000001</v>
      </c>
      <c r="H113" s="37">
        <v>511.29266999999999</v>
      </c>
      <c r="I113" s="37"/>
      <c r="J113" s="37">
        <v>167.80542</v>
      </c>
      <c r="K113" s="37">
        <v>195.2</v>
      </c>
      <c r="L113" s="37">
        <v>34.95946</v>
      </c>
      <c r="M113" s="37">
        <v>545.84672999999998</v>
      </c>
      <c r="N113" s="37">
        <v>139.83785</v>
      </c>
      <c r="O113" s="37">
        <v>307.64326999999997</v>
      </c>
      <c r="P113" s="37">
        <v>110.71725000000001</v>
      </c>
      <c r="Q113" s="37">
        <v>111.87027999999999</v>
      </c>
      <c r="R113" s="37">
        <v>111.87027999999999</v>
      </c>
      <c r="S113" s="38">
        <v>5098</v>
      </c>
      <c r="T113" s="47"/>
    </row>
    <row r="114" spans="1:20" ht="15.6" x14ac:dyDescent="0.3">
      <c r="A114" s="33"/>
      <c r="B114" s="34" t="s">
        <v>31</v>
      </c>
      <c r="C114" s="35"/>
      <c r="D114" s="36"/>
      <c r="E114" s="39">
        <v>100</v>
      </c>
      <c r="F114" s="39">
        <v>100</v>
      </c>
      <c r="G114" s="39">
        <v>100</v>
      </c>
      <c r="H114" s="39">
        <v>100</v>
      </c>
      <c r="I114" s="39"/>
      <c r="J114" s="39">
        <v>100</v>
      </c>
      <c r="K114" s="39">
        <v>100</v>
      </c>
      <c r="L114" s="39">
        <v>100</v>
      </c>
      <c r="M114" s="39">
        <v>100</v>
      </c>
      <c r="N114" s="39">
        <v>100</v>
      </c>
      <c r="O114" s="39">
        <v>100</v>
      </c>
      <c r="P114" s="39">
        <v>100</v>
      </c>
      <c r="Q114" s="39">
        <v>100</v>
      </c>
      <c r="R114" s="39">
        <v>100</v>
      </c>
      <c r="S114" s="40">
        <v>100</v>
      </c>
      <c r="T114" s="26"/>
    </row>
    <row r="115" spans="1:20" ht="62.4" x14ac:dyDescent="0.3">
      <c r="A115" s="28" t="s">
        <v>118</v>
      </c>
      <c r="B115" s="29" t="s">
        <v>119</v>
      </c>
      <c r="C115" s="30" t="s">
        <v>120</v>
      </c>
      <c r="D115" s="30" t="s">
        <v>90</v>
      </c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2"/>
    </row>
    <row r="116" spans="1:20" ht="31.2" x14ac:dyDescent="0.3">
      <c r="A116" s="33"/>
      <c r="B116" s="34" t="s">
        <v>107</v>
      </c>
      <c r="C116" s="35"/>
      <c r="D116" s="36"/>
      <c r="E116" s="37"/>
      <c r="F116" s="37"/>
      <c r="G116" s="37">
        <v>2646</v>
      </c>
      <c r="H116" s="37">
        <v>1420.19</v>
      </c>
      <c r="I116" s="37">
        <v>826.00599999999997</v>
      </c>
      <c r="J116" s="37">
        <v>1340.097</v>
      </c>
      <c r="K116" s="37">
        <v>566.19299999999998</v>
      </c>
      <c r="L116" s="37">
        <v>142.74</v>
      </c>
      <c r="M116" s="37">
        <v>2639.1030000000001</v>
      </c>
      <c r="N116" s="37">
        <v>305.10000000000002</v>
      </c>
      <c r="O116" s="37">
        <v>753.32</v>
      </c>
      <c r="P116" s="37">
        <v>1058.1600000000001</v>
      </c>
      <c r="Q116" s="37">
        <v>930.15499999999997</v>
      </c>
      <c r="R116" s="37">
        <v>236.78399999999999</v>
      </c>
      <c r="S116" s="38">
        <v>12863.848</v>
      </c>
      <c r="T116" s="47"/>
    </row>
    <row r="117" spans="1:20" ht="31.2" x14ac:dyDescent="0.3">
      <c r="A117" s="33"/>
      <c r="B117" s="34" t="s">
        <v>108</v>
      </c>
      <c r="C117" s="35"/>
      <c r="D117" s="36"/>
      <c r="E117" s="37"/>
      <c r="F117" s="37"/>
      <c r="G117" s="37">
        <v>2646</v>
      </c>
      <c r="H117" s="37">
        <v>788.56960000000004</v>
      </c>
      <c r="I117" s="37">
        <v>345.33787999999998</v>
      </c>
      <c r="J117" s="37">
        <v>1340.097</v>
      </c>
      <c r="K117" s="37">
        <v>558.03269999999998</v>
      </c>
      <c r="L117" s="37">
        <v>142.74</v>
      </c>
      <c r="M117" s="37">
        <v>2639.1030000000001</v>
      </c>
      <c r="N117" s="37">
        <v>304.56119999999999</v>
      </c>
      <c r="O117" s="37">
        <v>753.32</v>
      </c>
      <c r="P117" s="37">
        <v>1058.1600000000001</v>
      </c>
      <c r="Q117" s="37">
        <v>834.38205000000005</v>
      </c>
      <c r="R117" s="37">
        <v>236.78399999999999</v>
      </c>
      <c r="S117" s="38">
        <v>11647.08743</v>
      </c>
      <c r="T117" s="47"/>
    </row>
    <row r="118" spans="1:20" ht="15.6" x14ac:dyDescent="0.3">
      <c r="A118" s="33"/>
      <c r="B118" s="34" t="s">
        <v>31</v>
      </c>
      <c r="C118" s="35"/>
      <c r="D118" s="36"/>
      <c r="E118" s="39"/>
      <c r="F118" s="39"/>
      <c r="G118" s="39">
        <v>100</v>
      </c>
      <c r="H118" s="39">
        <v>55.525640935367797</v>
      </c>
      <c r="I118" s="39">
        <v>41.808156357217698</v>
      </c>
      <c r="J118" s="39">
        <v>100</v>
      </c>
      <c r="K118" s="39">
        <v>98.558742336976906</v>
      </c>
      <c r="L118" s="39">
        <v>100</v>
      </c>
      <c r="M118" s="39">
        <v>100</v>
      </c>
      <c r="N118" s="39">
        <v>99.823402163225097</v>
      </c>
      <c r="O118" s="39">
        <v>100</v>
      </c>
      <c r="P118" s="39">
        <v>100</v>
      </c>
      <c r="Q118" s="39">
        <v>89.703549408431897</v>
      </c>
      <c r="R118" s="39">
        <v>100</v>
      </c>
      <c r="S118" s="40">
        <v>90.541239526461993</v>
      </c>
      <c r="T118" s="26"/>
    </row>
    <row r="119" spans="1:20" ht="78" x14ac:dyDescent="0.3">
      <c r="A119" s="28" t="s">
        <v>121</v>
      </c>
      <c r="B119" s="29" t="s">
        <v>122</v>
      </c>
      <c r="C119" s="30" t="s">
        <v>123</v>
      </c>
      <c r="D119" s="30" t="s">
        <v>98</v>
      </c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2"/>
    </row>
    <row r="120" spans="1:20" ht="15.6" x14ac:dyDescent="0.3">
      <c r="A120" s="33"/>
      <c r="B120" s="34" t="s">
        <v>124</v>
      </c>
      <c r="C120" s="35"/>
      <c r="D120" s="36"/>
      <c r="E120" s="37">
        <v>10107.05264</v>
      </c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8">
        <v>10107.05264</v>
      </c>
      <c r="T120" s="47"/>
    </row>
    <row r="121" spans="1:20" ht="15.6" x14ac:dyDescent="0.3">
      <c r="A121" s="33"/>
      <c r="B121" s="34" t="s">
        <v>125</v>
      </c>
      <c r="C121" s="35"/>
      <c r="D121" s="36"/>
      <c r="E121" s="37">
        <v>10107.05264</v>
      </c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8">
        <v>10107.05264</v>
      </c>
      <c r="T121" s="47"/>
    </row>
    <row r="122" spans="1:20" ht="15.6" x14ac:dyDescent="0.3">
      <c r="A122" s="33"/>
      <c r="B122" s="34" t="s">
        <v>31</v>
      </c>
      <c r="C122" s="35"/>
      <c r="D122" s="36"/>
      <c r="E122" s="39">
        <v>100</v>
      </c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40">
        <v>100</v>
      </c>
      <c r="T122" s="26"/>
    </row>
    <row r="123" spans="1:20" ht="31.2" x14ac:dyDescent="0.3">
      <c r="A123" s="33"/>
      <c r="B123" s="34" t="s">
        <v>29</v>
      </c>
      <c r="C123" s="35"/>
      <c r="D123" s="36"/>
      <c r="E123" s="37">
        <v>505.35264000000001</v>
      </c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8">
        <v>505.35264000000001</v>
      </c>
      <c r="T123" s="47"/>
    </row>
    <row r="124" spans="1:20" ht="31.2" x14ac:dyDescent="0.3">
      <c r="A124" s="33"/>
      <c r="B124" s="34" t="s">
        <v>30</v>
      </c>
      <c r="C124" s="35"/>
      <c r="D124" s="36"/>
      <c r="E124" s="37">
        <v>505.35264000000001</v>
      </c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8">
        <v>505.35264000000001</v>
      </c>
      <c r="T124" s="47"/>
    </row>
    <row r="125" spans="1:20" ht="15.6" x14ac:dyDescent="0.3">
      <c r="A125" s="33"/>
      <c r="B125" s="34" t="s">
        <v>31</v>
      </c>
      <c r="C125" s="35"/>
      <c r="D125" s="36"/>
      <c r="E125" s="39">
        <v>100</v>
      </c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40">
        <v>100</v>
      </c>
      <c r="T125" s="26"/>
    </row>
    <row r="126" spans="1:20" ht="46.8" x14ac:dyDescent="0.3">
      <c r="A126" s="33"/>
      <c r="B126" s="34" t="s">
        <v>116</v>
      </c>
      <c r="C126" s="35"/>
      <c r="D126" s="36"/>
      <c r="E126" s="37">
        <v>9601.7000000000007</v>
      </c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8">
        <v>9601.7000000000007</v>
      </c>
      <c r="T126" s="47"/>
    </row>
    <row r="127" spans="1:20" ht="46.8" x14ac:dyDescent="0.3">
      <c r="A127" s="33"/>
      <c r="B127" s="34" t="s">
        <v>117</v>
      </c>
      <c r="C127" s="35"/>
      <c r="D127" s="36"/>
      <c r="E127" s="37">
        <v>9601.7000000000007</v>
      </c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8">
        <v>9601.7000000000007</v>
      </c>
      <c r="T127" s="47"/>
    </row>
    <row r="128" spans="1:20" ht="15.6" x14ac:dyDescent="0.3">
      <c r="A128" s="33"/>
      <c r="B128" s="34" t="s">
        <v>31</v>
      </c>
      <c r="C128" s="35"/>
      <c r="D128" s="36"/>
      <c r="E128" s="39">
        <v>100</v>
      </c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40">
        <v>100</v>
      </c>
      <c r="T128" s="26"/>
    </row>
    <row r="129" spans="1:20" ht="15.6" x14ac:dyDescent="0.3">
      <c r="A129" s="41"/>
      <c r="B129" s="42" t="s">
        <v>126</v>
      </c>
      <c r="C129" s="43"/>
      <c r="D129" s="44"/>
      <c r="E129" s="38">
        <v>4997573.42301</v>
      </c>
      <c r="F129" s="38">
        <v>2414965.9401099999</v>
      </c>
      <c r="G129" s="38">
        <v>523306.67709000001</v>
      </c>
      <c r="H129" s="38">
        <v>394451.24216000002</v>
      </c>
      <c r="I129" s="38">
        <v>126665.40399999999</v>
      </c>
      <c r="J129" s="38">
        <v>507451.87647000002</v>
      </c>
      <c r="K129" s="38">
        <v>194865.98809</v>
      </c>
      <c r="L129" s="38">
        <v>66314.299280000007</v>
      </c>
      <c r="M129" s="38">
        <v>726557.49720999994</v>
      </c>
      <c r="N129" s="38">
        <v>190557.61709000001</v>
      </c>
      <c r="O129" s="38">
        <v>368009.92371</v>
      </c>
      <c r="P129" s="38">
        <v>299397.53432999999</v>
      </c>
      <c r="Q129" s="38">
        <v>338649.60210999998</v>
      </c>
      <c r="R129" s="38">
        <v>308960.34039999999</v>
      </c>
      <c r="S129" s="38">
        <v>11457727.36506</v>
      </c>
      <c r="T129" s="48"/>
    </row>
    <row r="130" spans="1:20" ht="15.6" x14ac:dyDescent="0.3">
      <c r="A130" s="41"/>
      <c r="B130" s="42" t="s">
        <v>127</v>
      </c>
      <c r="C130" s="43"/>
      <c r="D130" s="44"/>
      <c r="E130" s="38">
        <v>4982069.2092199996</v>
      </c>
      <c r="F130" s="38">
        <v>2414534.1498699998</v>
      </c>
      <c r="G130" s="38">
        <v>516428.26309999998</v>
      </c>
      <c r="H130" s="38">
        <v>390386.38290999999</v>
      </c>
      <c r="I130" s="38">
        <v>123335.00074</v>
      </c>
      <c r="J130" s="38">
        <v>506656.87647000002</v>
      </c>
      <c r="K130" s="38">
        <v>192220.80343999999</v>
      </c>
      <c r="L130" s="38">
        <v>66314.299280000007</v>
      </c>
      <c r="M130" s="38">
        <v>723690.98082000006</v>
      </c>
      <c r="N130" s="38">
        <v>189193.94983</v>
      </c>
      <c r="O130" s="38">
        <v>363328.78480000002</v>
      </c>
      <c r="P130" s="38">
        <v>293047.18693999999</v>
      </c>
      <c r="Q130" s="38">
        <v>336779.62981999997</v>
      </c>
      <c r="R130" s="38">
        <v>308960.33782999997</v>
      </c>
      <c r="S130" s="38">
        <v>11406945.855070001</v>
      </c>
      <c r="T130" s="48"/>
    </row>
    <row r="131" spans="1:20" ht="16.2" x14ac:dyDescent="0.3">
      <c r="A131" s="41"/>
      <c r="B131" s="42" t="s">
        <v>128</v>
      </c>
      <c r="C131" s="45"/>
      <c r="D131" s="46"/>
      <c r="E131" s="40">
        <v>99.689765162456297</v>
      </c>
      <c r="F131" s="40">
        <v>99.982120234789704</v>
      </c>
      <c r="G131" s="40">
        <v>98.685586427398604</v>
      </c>
      <c r="H131" s="40">
        <v>98.969490062259396</v>
      </c>
      <c r="I131" s="40">
        <v>97.370708058531903</v>
      </c>
      <c r="J131" s="40">
        <v>99.843334897974898</v>
      </c>
      <c r="K131" s="40">
        <v>98.642562164938496</v>
      </c>
      <c r="L131" s="40">
        <v>100</v>
      </c>
      <c r="M131" s="40">
        <v>99.605465995326199</v>
      </c>
      <c r="N131" s="40">
        <v>99.2843806084351</v>
      </c>
      <c r="O131" s="40">
        <v>98.727985685057504</v>
      </c>
      <c r="P131" s="40">
        <v>97.878958020074805</v>
      </c>
      <c r="Q131" s="40">
        <v>99.447815004550705</v>
      </c>
      <c r="R131" s="40">
        <v>99.999999168177993</v>
      </c>
      <c r="S131" s="40">
        <v>99.556792474004396</v>
      </c>
      <c r="T131" s="27"/>
    </row>
    <row r="132" spans="1:20" ht="31.2" x14ac:dyDescent="0.3">
      <c r="A132" s="41"/>
      <c r="B132" s="42" t="s">
        <v>129</v>
      </c>
      <c r="C132" s="43"/>
      <c r="D132" s="44"/>
      <c r="E132" s="38">
        <v>4986321.7537799999</v>
      </c>
      <c r="F132" s="38">
        <v>2410547.11277</v>
      </c>
      <c r="G132" s="38">
        <v>519884.11209000001</v>
      </c>
      <c r="H132" s="38">
        <v>391105.359</v>
      </c>
      <c r="I132" s="38">
        <v>125342.058</v>
      </c>
      <c r="J132" s="38">
        <v>505719.07371999999</v>
      </c>
      <c r="K132" s="38">
        <v>193739.39509000001</v>
      </c>
      <c r="L132" s="38">
        <v>65890.985820000002</v>
      </c>
      <c r="M132" s="38">
        <v>723327.63948000001</v>
      </c>
      <c r="N132" s="38">
        <v>189592.82524000001</v>
      </c>
      <c r="O132" s="38">
        <v>365591.66044000001</v>
      </c>
      <c r="P132" s="38">
        <v>296941.77867999999</v>
      </c>
      <c r="Q132" s="38">
        <v>336444.17683000001</v>
      </c>
      <c r="R132" s="38">
        <v>307448.28612</v>
      </c>
      <c r="S132" s="38">
        <v>11417896.21706</v>
      </c>
      <c r="T132" s="48"/>
    </row>
    <row r="133" spans="1:20" ht="31.2" x14ac:dyDescent="0.3">
      <c r="A133" s="41"/>
      <c r="B133" s="42" t="s">
        <v>130</v>
      </c>
      <c r="C133" s="43"/>
      <c r="D133" s="44"/>
      <c r="E133" s="38">
        <v>4970817.5399900004</v>
      </c>
      <c r="F133" s="38">
        <v>2410115.32253</v>
      </c>
      <c r="G133" s="38">
        <v>513005.69809999998</v>
      </c>
      <c r="H133" s="38">
        <v>387672.12014999997</v>
      </c>
      <c r="I133" s="38">
        <v>122492.32286</v>
      </c>
      <c r="J133" s="38">
        <v>504924.07371999999</v>
      </c>
      <c r="K133" s="38">
        <v>191111.86988000001</v>
      </c>
      <c r="L133" s="38">
        <v>65890.985820000002</v>
      </c>
      <c r="M133" s="38">
        <v>720504.88109000004</v>
      </c>
      <c r="N133" s="38">
        <v>188249.38878000001</v>
      </c>
      <c r="O133" s="38">
        <v>360910.52153000003</v>
      </c>
      <c r="P133" s="38">
        <v>290722.47528999997</v>
      </c>
      <c r="Q133" s="38">
        <v>334669.97749000002</v>
      </c>
      <c r="R133" s="38">
        <v>307448.28354999999</v>
      </c>
      <c r="S133" s="38">
        <v>11368535.46078</v>
      </c>
      <c r="T133" s="48"/>
    </row>
    <row r="134" spans="1:20" ht="16.2" x14ac:dyDescent="0.3">
      <c r="A134" s="41"/>
      <c r="B134" s="42" t="s">
        <v>128</v>
      </c>
      <c r="C134" s="45"/>
      <c r="D134" s="46"/>
      <c r="E134" s="40">
        <v>99.689065115418003</v>
      </c>
      <c r="F134" s="40">
        <v>99.982087458995807</v>
      </c>
      <c r="G134" s="40">
        <v>98.676933218376703</v>
      </c>
      <c r="H134" s="40">
        <v>99.122170338248907</v>
      </c>
      <c r="I134" s="40">
        <v>97.726433421094697</v>
      </c>
      <c r="J134" s="40">
        <v>99.842798098526899</v>
      </c>
      <c r="K134" s="40">
        <v>98.643783723604798</v>
      </c>
      <c r="L134" s="40">
        <v>100</v>
      </c>
      <c r="M134" s="40">
        <v>99.609753832712698</v>
      </c>
      <c r="N134" s="40">
        <v>99.291409652079693</v>
      </c>
      <c r="O134" s="40">
        <v>98.719571747242199</v>
      </c>
      <c r="P134" s="40">
        <v>97.905547876204295</v>
      </c>
      <c r="Q134" s="40">
        <v>99.472661599699293</v>
      </c>
      <c r="R134" s="40">
        <v>99.999999164087001</v>
      </c>
      <c r="S134" s="40">
        <v>99.567689569587699</v>
      </c>
      <c r="T134" s="27"/>
    </row>
    <row r="135" spans="1:20" ht="31.2" x14ac:dyDescent="0.3">
      <c r="A135" s="41"/>
      <c r="B135" s="42" t="s">
        <v>131</v>
      </c>
      <c r="C135" s="43"/>
      <c r="D135" s="44"/>
      <c r="E135" s="38">
        <v>44.094000000000001</v>
      </c>
      <c r="F135" s="38">
        <v>3273.31</v>
      </c>
      <c r="G135" s="38">
        <v>3313.0007799999998</v>
      </c>
      <c r="H135" s="38">
        <v>2834.59049</v>
      </c>
      <c r="I135" s="38">
        <v>1323.346</v>
      </c>
      <c r="J135" s="38">
        <v>1564.9973299999999</v>
      </c>
      <c r="K135" s="38">
        <v>931.39300000000003</v>
      </c>
      <c r="L135" s="38">
        <v>388.35399999999998</v>
      </c>
      <c r="M135" s="38">
        <v>2684.011</v>
      </c>
      <c r="N135" s="38">
        <v>824.95399999999995</v>
      </c>
      <c r="O135" s="38">
        <v>2110.62</v>
      </c>
      <c r="P135" s="38">
        <v>2345.0383999999999</v>
      </c>
      <c r="Q135" s="38">
        <v>2093.5549999999998</v>
      </c>
      <c r="R135" s="38">
        <v>1400.184</v>
      </c>
      <c r="S135" s="38">
        <v>25131.448</v>
      </c>
      <c r="T135" s="48"/>
    </row>
    <row r="136" spans="1:20" ht="31.2" x14ac:dyDescent="0.3">
      <c r="A136" s="41"/>
      <c r="B136" s="42" t="s">
        <v>132</v>
      </c>
      <c r="C136" s="43"/>
      <c r="D136" s="44"/>
      <c r="E136" s="38">
        <v>44.094000000000001</v>
      </c>
      <c r="F136" s="38">
        <v>3273.31</v>
      </c>
      <c r="G136" s="38">
        <v>3313.0007799999998</v>
      </c>
      <c r="H136" s="38">
        <v>2202.9700899999998</v>
      </c>
      <c r="I136" s="38">
        <v>842.67787999999996</v>
      </c>
      <c r="J136" s="38">
        <v>1564.9973299999999</v>
      </c>
      <c r="K136" s="38">
        <v>913.73356000000001</v>
      </c>
      <c r="L136" s="38">
        <v>388.35399999999998</v>
      </c>
      <c r="M136" s="38">
        <v>2640.2530000000002</v>
      </c>
      <c r="N136" s="38">
        <v>804.72320000000002</v>
      </c>
      <c r="O136" s="38">
        <v>2110.62</v>
      </c>
      <c r="P136" s="38">
        <v>2213.9944</v>
      </c>
      <c r="Q136" s="38">
        <v>1997.78205</v>
      </c>
      <c r="R136" s="38">
        <v>1400.184</v>
      </c>
      <c r="S136" s="38">
        <v>23710.694289999999</v>
      </c>
      <c r="T136" s="48"/>
    </row>
    <row r="137" spans="1:20" ht="16.2" x14ac:dyDescent="0.3">
      <c r="A137" s="41"/>
      <c r="B137" s="42" t="s">
        <v>128</v>
      </c>
      <c r="C137" s="45"/>
      <c r="D137" s="46"/>
      <c r="E137" s="40">
        <v>100</v>
      </c>
      <c r="F137" s="40">
        <v>100</v>
      </c>
      <c r="G137" s="40">
        <v>100</v>
      </c>
      <c r="H137" s="40">
        <v>77.7174021352198</v>
      </c>
      <c r="I137" s="40">
        <v>63.677819708526698</v>
      </c>
      <c r="J137" s="40">
        <v>100</v>
      </c>
      <c r="K137" s="40">
        <v>98.103975443233907</v>
      </c>
      <c r="L137" s="40">
        <v>100</v>
      </c>
      <c r="M137" s="40">
        <v>98.369678812791705</v>
      </c>
      <c r="N137" s="40">
        <v>97.547645080816594</v>
      </c>
      <c r="O137" s="40">
        <v>100</v>
      </c>
      <c r="P137" s="40">
        <v>94.411861230076198</v>
      </c>
      <c r="Q137" s="40">
        <v>95.425343494677705</v>
      </c>
      <c r="R137" s="40">
        <v>100</v>
      </c>
      <c r="S137" s="40">
        <v>94.346709708091595</v>
      </c>
      <c r="T137" s="27"/>
    </row>
    <row r="138" spans="1:20" ht="62.4" x14ac:dyDescent="0.3">
      <c r="A138" s="41"/>
      <c r="B138" s="42" t="s">
        <v>133</v>
      </c>
      <c r="C138" s="43"/>
      <c r="D138" s="44"/>
      <c r="E138" s="38">
        <v>11207.57523</v>
      </c>
      <c r="F138" s="38">
        <v>1145.5173400000001</v>
      </c>
      <c r="G138" s="38">
        <v>109.56422000000001</v>
      </c>
      <c r="H138" s="38">
        <v>511.29266999999999</v>
      </c>
      <c r="I138" s="38"/>
      <c r="J138" s="38">
        <v>167.80542</v>
      </c>
      <c r="K138" s="38">
        <v>195.2</v>
      </c>
      <c r="L138" s="38">
        <v>34.95946</v>
      </c>
      <c r="M138" s="38">
        <v>545.84672999999998</v>
      </c>
      <c r="N138" s="38">
        <v>139.83785</v>
      </c>
      <c r="O138" s="38">
        <v>307.64326999999997</v>
      </c>
      <c r="P138" s="38">
        <v>110.71725000000001</v>
      </c>
      <c r="Q138" s="38">
        <v>111.87027999999999</v>
      </c>
      <c r="R138" s="38">
        <v>111.87027999999999</v>
      </c>
      <c r="S138" s="38">
        <v>14699.7</v>
      </c>
      <c r="T138" s="48"/>
    </row>
    <row r="139" spans="1:20" ht="62.4" x14ac:dyDescent="0.3">
      <c r="A139" s="41"/>
      <c r="B139" s="42" t="s">
        <v>134</v>
      </c>
      <c r="C139" s="43"/>
      <c r="D139" s="44"/>
      <c r="E139" s="38">
        <v>11207.57523</v>
      </c>
      <c r="F139" s="38">
        <v>1145.5173400000001</v>
      </c>
      <c r="G139" s="38">
        <v>109.56422000000001</v>
      </c>
      <c r="H139" s="38">
        <v>511.29266999999999</v>
      </c>
      <c r="I139" s="38"/>
      <c r="J139" s="38">
        <v>167.80542</v>
      </c>
      <c r="K139" s="38">
        <v>195.2</v>
      </c>
      <c r="L139" s="38">
        <v>34.95946</v>
      </c>
      <c r="M139" s="38">
        <v>545.84672999999998</v>
      </c>
      <c r="N139" s="38">
        <v>139.83785</v>
      </c>
      <c r="O139" s="38">
        <v>307.64326999999997</v>
      </c>
      <c r="P139" s="38">
        <v>110.71725000000001</v>
      </c>
      <c r="Q139" s="38">
        <v>111.87027999999999</v>
      </c>
      <c r="R139" s="38">
        <v>111.87027999999999</v>
      </c>
      <c r="S139" s="38">
        <v>14699.7</v>
      </c>
      <c r="T139" s="48"/>
    </row>
    <row r="140" spans="1:20" ht="16.2" x14ac:dyDescent="0.3">
      <c r="A140" s="41"/>
      <c r="B140" s="42" t="s">
        <v>128</v>
      </c>
      <c r="C140" s="45"/>
      <c r="D140" s="46"/>
      <c r="E140" s="40">
        <v>100</v>
      </c>
      <c r="F140" s="40">
        <v>100</v>
      </c>
      <c r="G140" s="40">
        <v>100</v>
      </c>
      <c r="H140" s="40">
        <v>100</v>
      </c>
      <c r="I140" s="40"/>
      <c r="J140" s="40">
        <v>100</v>
      </c>
      <c r="K140" s="40">
        <v>100</v>
      </c>
      <c r="L140" s="40">
        <v>100</v>
      </c>
      <c r="M140" s="40">
        <v>100</v>
      </c>
      <c r="N140" s="40">
        <v>100</v>
      </c>
      <c r="O140" s="40">
        <v>100</v>
      </c>
      <c r="P140" s="40">
        <v>100</v>
      </c>
      <c r="Q140" s="40">
        <v>100</v>
      </c>
      <c r="R140" s="40">
        <v>100</v>
      </c>
      <c r="S140" s="40">
        <v>100</v>
      </c>
      <c r="T140" s="27"/>
    </row>
    <row r="141" spans="1:20" x14ac:dyDescent="0.3">
      <c r="B141" s="17"/>
      <c r="S141" s="19"/>
    </row>
    <row r="142" spans="1:20" x14ac:dyDescent="0.3">
      <c r="B142" s="17"/>
      <c r="S142" s="19"/>
    </row>
    <row r="143" spans="1:20" x14ac:dyDescent="0.3">
      <c r="B143" s="17"/>
      <c r="G143" s="25"/>
    </row>
  </sheetData>
  <autoFilter ref="A10:S140"/>
  <mergeCells count="2">
    <mergeCell ref="A6:R6"/>
    <mergeCell ref="A7:R7"/>
  </mergeCells>
  <pageMargins left="0.23622047244094491" right="0.2" top="0.32" bottom="0.28000000000000003" header="0.17" footer="0.17"/>
  <pageSetup paperSize="9" scale="4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8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2020-08-04T06:06:30Z</dcterms:modified>
</cp:coreProperties>
</file>